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7555" windowHeight="10770"/>
  </bookViews>
  <sheets>
    <sheet name="ValMO (2)" sheetId="1" r:id="rId1"/>
  </sheets>
  <definedNames>
    <definedName name="_xlnm.Print_Titles" localSheetId="0">'ValMO (2)'!$A:$C</definedName>
    <definedName name="_xlnm.Print_Area" localSheetId="0">'ValMO (2)'!$B$1:$FM$93</definedName>
  </definedNames>
  <calcPr calcId="145621"/>
</workbook>
</file>

<file path=xl/calcChain.xml><?xml version="1.0" encoding="utf-8"?>
<calcChain xmlns="http://schemas.openxmlformats.org/spreadsheetml/2006/main">
  <c r="D93" i="1" l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EI93" i="1" l="1"/>
  <c r="EF93" i="1"/>
  <c r="EC93" i="1"/>
  <c r="DQ93" i="1"/>
  <c r="DZ93" i="1"/>
  <c r="EX93" i="1"/>
  <c r="ET93" i="1"/>
  <c r="EW93" i="1"/>
  <c r="EL93" i="1"/>
  <c r="EH93" i="1"/>
  <c r="EQ93" i="1"/>
  <c r="EV93" i="1"/>
  <c r="EG93" i="1"/>
  <c r="DN93" i="1"/>
  <c r="DS93" i="1"/>
  <c r="DX93" i="1"/>
  <c r="EJ93" i="1"/>
  <c r="EK93" i="1"/>
  <c r="DO93" i="1"/>
  <c r="DU93" i="1"/>
  <c r="DM93" i="1"/>
  <c r="DW93" i="1"/>
  <c r="DR93" i="1"/>
  <c r="EP93" i="1"/>
  <c r="DT93" i="1"/>
  <c r="EU93" i="1"/>
  <c r="ES93" i="1"/>
  <c r="ER93" i="1"/>
  <c r="DV93" i="1"/>
  <c r="EN93" i="1"/>
  <c r="EE93" i="1"/>
  <c r="EA93" i="1"/>
  <c r="EM93" i="1"/>
  <c r="DP93" i="1"/>
  <c r="EO93" i="1"/>
  <c r="ED93" i="1"/>
  <c r="EB93" i="1"/>
  <c r="DY93" i="1"/>
</calcChain>
</file>

<file path=xl/sharedStrings.xml><?xml version="1.0" encoding="utf-8"?>
<sst xmlns="http://schemas.openxmlformats.org/spreadsheetml/2006/main" count="278" uniqueCount="160">
  <si>
    <t>Общий итог</t>
  </si>
  <si>
    <t>КОГБУЗ "Областной клинический противотуберкулезный диспансер"</t>
  </si>
  <si>
    <t>ООО "ЦКДЛ"</t>
  </si>
  <si>
    <t>КОГКБУЗ "Больница скорой медицинской помощи"</t>
  </si>
  <si>
    <t>КОГБСЭУЗ "Кировское областное бюро СМЭ"</t>
  </si>
  <si>
    <t>ООО "ЯМТ"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</si>
  <si>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</si>
  <si>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</si>
  <si>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</si>
  <si>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ООО "Клиника Нуриевых-Киров"</t>
  </si>
  <si>
    <t>КОГБУЗ "КОНД"</t>
  </si>
  <si>
    <t>КОГБУЗ "Юрьянская районная больница"</t>
  </si>
  <si>
    <t>КОГБУЗ "Кировская клиническая больница № 7"</t>
  </si>
  <si>
    <t>ФГБУН КНИИГиПК ФМБА России</t>
  </si>
  <si>
    <t>КОГБУЗ "Детский диагностический центр"</t>
  </si>
  <si>
    <t>КОГБУЗ "Кировский клинико-диагностический центр"</t>
  </si>
  <si>
    <t>Нефросовет</t>
  </si>
  <si>
    <t>КОГБУЗ "Котельничская ЦРБ"</t>
  </si>
  <si>
    <t>ФГБОУ ВО Кировский ГМУ Минздрава России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</si>
  <si>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</si>
  <si>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</si>
  <si>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</si>
  <si>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ФКУЗ МСЧ № 43 ФСИН России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</si>
  <si>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</si>
  <si>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</si>
  <si>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</si>
  <si>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</si>
  <si>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</si>
  <si>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</si>
  <si>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</si>
  <si>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</si>
  <si>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</si>
  <si>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</si>
  <si>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</si>
  <si>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</si>
  <si>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</si>
  <si>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</si>
  <si>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</si>
  <si>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</si>
  <si>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</si>
  <si>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</si>
  <si>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</si>
  <si>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</si>
  <si>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</si>
  <si>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</si>
  <si>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</si>
  <si>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</si>
  <si>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ФБУЗ "МСЧ № 52" ФМБА России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</si>
  <si>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</si>
  <si>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</si>
  <si>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</si>
  <si>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</si>
  <si>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</si>
  <si>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</si>
  <si>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</si>
  <si>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</si>
  <si>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</si>
  <si>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</si>
  <si>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ФКУЗ "МСЧ МВД России по Кировской области"</t>
  </si>
  <si>
    <t>ЧУЗ "КБ "РЖД-Медицина" г.Киров"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</si>
  <si>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</si>
  <si>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</si>
  <si>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</si>
  <si>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</si>
  <si>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</si>
  <si>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</si>
  <si>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</si>
  <si>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</si>
  <si>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</si>
  <si>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</si>
  <si>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</si>
  <si>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</si>
  <si>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в том числе: вызовы скорой специализированной помощи</t>
  </si>
  <si>
    <t>Вызовов скорой помощи - всего</t>
  </si>
  <si>
    <t>паллиативная медицинская помощь</t>
  </si>
  <si>
    <t>психиатрии-наркологии</t>
  </si>
  <si>
    <t>дерматовенерологии</t>
  </si>
  <si>
    <t>Посещения по паллиативной медицинской помощи без учета посещений на дому патронажными бригадами</t>
  </si>
  <si>
    <t>Посещения на дому патронажными бригадами</t>
  </si>
  <si>
    <t>оториноларингологии (за исключением кохлеарной имплантации)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</si>
  <si>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</si>
  <si>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эндокринологии</t>
  </si>
  <si>
    <t>хирургии</t>
  </si>
  <si>
    <t>урологии</t>
  </si>
  <si>
    <t>травматологии и ортопедии</t>
  </si>
  <si>
    <t>терапии</t>
  </si>
  <si>
    <t>пульмонологии</t>
  </si>
  <si>
    <t>педиатрии</t>
  </si>
  <si>
    <t>офтальмологии</t>
  </si>
  <si>
    <t>онкологии</t>
  </si>
  <si>
    <t>неврологии</t>
  </si>
  <si>
    <t>колопроктологии</t>
  </si>
  <si>
    <t>кардиологии</t>
  </si>
  <si>
    <t>инфекционным болезням</t>
  </si>
  <si>
    <t>аллергологии и иммунологии</t>
  </si>
  <si>
    <t>медицинской реабилитации</t>
  </si>
  <si>
    <t>сестринскому делу</t>
  </si>
  <si>
    <t>сердечно-сосудистой хирургии</t>
  </si>
  <si>
    <t>неонатологии</t>
  </si>
  <si>
    <t>гериатрии</t>
  </si>
  <si>
    <t>гастроэнтерологии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</si>
  <si>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</si>
  <si>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эндо-крино-логии</t>
  </si>
  <si>
    <t>челюстно-лицевой хирургии</t>
  </si>
  <si>
    <t>ревма-толо-гии</t>
  </si>
  <si>
    <t>офтальмо-логии</t>
  </si>
  <si>
    <t>неонато-логии</t>
  </si>
  <si>
    <t>нейрохирургии</t>
  </si>
  <si>
    <t>гастро-энтеро-логии</t>
  </si>
  <si>
    <t>акушерству и гинекологии (использованию вспомогательных репродуктивных технологий)</t>
  </si>
  <si>
    <t>ревматологии</t>
  </si>
  <si>
    <t>нефрологии</t>
  </si>
  <si>
    <t>торакальной хирургии</t>
  </si>
  <si>
    <t>токсикологии</t>
  </si>
  <si>
    <t>Обращения</t>
  </si>
  <si>
    <t>в том числе: посещения с иными целями</t>
  </si>
  <si>
    <t>Посещений всего</t>
  </si>
  <si>
    <t>Посещения с иными целями</t>
  </si>
  <si>
    <t>в том числе:</t>
  </si>
  <si>
    <t>Посещения по паллиативной помощи - всего,</t>
  </si>
  <si>
    <t>Дневной стационар</t>
  </si>
  <si>
    <t>Стационар</t>
  </si>
  <si>
    <t>Тестирование на выявление новой коронавирусной инфекции</t>
  </si>
  <si>
    <t>Молекулярно-генетическое исследование</t>
  </si>
  <si>
    <t>Патолого-анатомическое исследование биопсийного (операционного) материала</t>
  </si>
  <si>
    <t>Эндоскопическое диагностическое исследование</t>
  </si>
  <si>
    <t>Ультразвуковое исследование сердечно-сосудистой системы</t>
  </si>
  <si>
    <t>Магнитно-резонансная томография</t>
  </si>
  <si>
    <t>Компьютерная томография</t>
  </si>
  <si>
    <t>Специализированная (за исключением высокотехнологичной) медицинская помощь</t>
  </si>
  <si>
    <t>Посещений - всего</t>
  </si>
  <si>
    <t>Высокотехнологичная медицинская помощь</t>
  </si>
  <si>
    <t>Проведение диагностических (лабораторных) исследований всего</t>
  </si>
  <si>
    <t>Медицинская помощь, оказываемая вне медицинской организации, оплата которой осуществляется за вызов</t>
  </si>
  <si>
    <t>Медицинская помощь, оплата которой осуществляется за случай лечения заболевания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</si>
  <si>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</si>
  <si>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</si>
  <si>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оплата которой осуществляется по подушевому нормативу финансирования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</si>
  <si>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</si>
  <si>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</si>
  <si>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</t>
  </si>
  <si>
    <t>Медицинская помощь в стационарных условиях</t>
  </si>
  <si>
    <t>Медицинская помощь в амбулаторных условиях</t>
  </si>
  <si>
    <t>ПО СЛУЧАЯМ, ОПРЕДЕЛЕННЫМ В ДОПОЛНЕНИЕ К УСТАНОВЛЕННЫМ БАЗОВОЙ ПРОГРАММОЙ ОБЯЗАТЕЛЬНОГО МЕДИЦИНСКОГО СТРАХОВАНИЯ</t>
  </si>
  <si>
    <t>ПО БАЗОВОЙ ПРОГРАММЕ ОБЯЗАТЕЛЬНОГО МЕДИЦИНСКОГО СТРАХОВАНИЯ</t>
  </si>
  <si>
    <t>Наименование медицинской организации</t>
  </si>
  <si>
    <t xml:space="preserve">Реестровый номер </t>
  </si>
  <si>
    <t>Код МО</t>
  </si>
  <si>
    <t>Продолжение таблицы 1</t>
  </si>
  <si>
    <t>Таблица 1</t>
  </si>
  <si>
    <t>программы ОМС Кировской области</t>
  </si>
  <si>
    <t>решением комиссии по разработке Территориальной</t>
  </si>
  <si>
    <t>Утверждено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</si>
  <si>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</si>
  <si>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 xml:space="preserve">Приложение </t>
  </si>
  <si>
    <t>от 31.01.2022 № 2/3</t>
  </si>
  <si>
    <t>Приложение</t>
  </si>
  <si>
    <t xml:space="preserve">к решению комиссии по разработке </t>
  </si>
  <si>
    <t>территориальной программы ОМС Кировской области</t>
  </si>
  <si>
    <t>от 28.12.2021 № 17/8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</si>
</sst>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2">
    <xf numFmtId="0" fontId="0" fillId="0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6" fillId="20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32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8" fillId="52" borderId="38" applyNumberFormat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39" applyNumberFormat="0" applyFill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5" fillId="0" borderId="42" applyNumberFormat="0" applyFill="0" applyAlignment="0" applyProtection="0"/>
    <xf numFmtId="0" fontId="36" fillId="53" borderId="0" applyNumberFormat="0" applyBorder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5" borderId="4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9" fillId="6" borderId="5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10" fillId="6" borderId="4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" fillId="0" borderId="1" applyNumberFormat="0" applyFill="0" applyAlignment="0" applyProtection="0"/>
    <xf numFmtId="0" fontId="31" fillId="0" borderId="39" applyNumberFormat="0" applyFill="0" applyAlignment="0" applyProtection="0"/>
    <xf numFmtId="0" fontId="31" fillId="0" borderId="39" applyNumberFormat="0" applyFill="0" applyAlignment="0" applyProtection="0"/>
    <xf numFmtId="0" fontId="3" fillId="0" borderId="2" applyNumberFormat="0" applyFill="0" applyAlignment="0" applyProtection="0"/>
    <xf numFmtId="0" fontId="32" fillId="0" borderId="40" applyNumberFormat="0" applyFill="0" applyAlignment="0" applyProtection="0"/>
    <xf numFmtId="0" fontId="32" fillId="0" borderId="40" applyNumberFormat="0" applyFill="0" applyAlignment="0" applyProtection="0"/>
    <xf numFmtId="0" fontId="4" fillId="0" borderId="3" applyNumberFormat="0" applyFill="0" applyAlignment="0" applyProtection="0"/>
    <xf numFmtId="0" fontId="33" fillId="0" borderId="41" applyNumberFormat="0" applyFill="0" applyAlignment="0" applyProtection="0"/>
    <xf numFmtId="0" fontId="33" fillId="0" borderId="41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12" fillId="7" borderId="7" applyNumberFormat="0" applyAlignment="0" applyProtection="0"/>
    <xf numFmtId="0" fontId="28" fillId="52" borderId="38" applyNumberFormat="0" applyAlignment="0" applyProtection="0"/>
    <xf numFmtId="0" fontId="28" fillId="52" borderId="3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43" applyNumberFormat="0" applyFont="0" applyAlignment="0" applyProtection="0"/>
    <xf numFmtId="0" fontId="1" fillId="8" borderId="8" applyNumberFormat="0" applyFont="0" applyAlignment="0" applyProtection="0"/>
    <xf numFmtId="0" fontId="45" fillId="54" borderId="43" applyNumberFormat="0" applyFont="0" applyAlignment="0" applyProtection="0"/>
    <xf numFmtId="0" fontId="24" fillId="54" borderId="43" applyNumberFormat="0" applyFont="0" applyAlignment="0" applyProtection="0"/>
    <xf numFmtId="0" fontId="24" fillId="54" borderId="43" applyNumberFormat="0" applyFont="0" applyAlignment="0" applyProtection="0"/>
    <xf numFmtId="0" fontId="1" fillId="8" borderId="8" applyNumberFormat="0" applyFont="0" applyAlignment="0" applyProtection="0"/>
    <xf numFmtId="0" fontId="24" fillId="54" borderId="43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4" borderId="43" applyNumberFormat="0" applyFont="0" applyAlignment="0" applyProtection="0"/>
    <xf numFmtId="0" fontId="45" fillId="54" borderId="43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</cellStyleXfs>
  <cellXfs count="76">
    <xf numFmtId="0" fontId="0" fillId="0" borderId="0" xfId="0"/>
    <xf numFmtId="0" fontId="17" fillId="0" borderId="0" xfId="0" applyFont="1"/>
    <xf numFmtId="0" fontId="18" fillId="0" borderId="0" xfId="0" applyFont="1"/>
    <xf numFmtId="3" fontId="18" fillId="0" borderId="10" xfId="0" applyNumberFormat="1" applyFont="1" applyBorder="1"/>
    <xf numFmtId="3" fontId="18" fillId="0" borderId="11" xfId="0" applyNumberFormat="1" applyFont="1" applyBorder="1"/>
    <xf numFmtId="3" fontId="18" fillId="0" borderId="12" xfId="0" applyNumberFormat="1" applyFont="1" applyBorder="1"/>
    <xf numFmtId="3" fontId="18" fillId="0" borderId="13" xfId="0" applyNumberFormat="1" applyFont="1" applyBorder="1"/>
    <xf numFmtId="3" fontId="18" fillId="0" borderId="14" xfId="0" applyNumberFormat="1" applyFont="1" applyBorder="1"/>
    <xf numFmtId="0" fontId="17" fillId="0" borderId="16" xfId="0" applyFont="1" applyBorder="1"/>
    <xf numFmtId="0" fontId="17" fillId="0" borderId="17" xfId="0" applyFont="1" applyBorder="1"/>
    <xf numFmtId="0" fontId="17" fillId="0" borderId="18" xfId="0" applyFont="1" applyBorder="1"/>
    <xf numFmtId="0" fontId="17" fillId="0" borderId="19" xfId="0" applyFont="1" applyBorder="1"/>
    <xf numFmtId="0" fontId="17" fillId="0" borderId="20" xfId="0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3" fontId="17" fillId="0" borderId="19" xfId="0" applyNumberFormat="1" applyFont="1" applyBorder="1"/>
    <xf numFmtId="3" fontId="17" fillId="0" borderId="20" xfId="0" applyNumberFormat="1" applyFont="1" applyBorder="1"/>
    <xf numFmtId="3" fontId="17" fillId="0" borderId="17" xfId="0" applyNumberFormat="1" applyFont="1" applyBorder="1"/>
    <xf numFmtId="0" fontId="17" fillId="0" borderId="16" xfId="0" applyFont="1" applyBorder="1" applyAlignment="1"/>
    <xf numFmtId="0" fontId="17" fillId="0" borderId="21" xfId="0" applyFont="1" applyBorder="1"/>
    <xf numFmtId="0" fontId="17" fillId="0" borderId="22" xfId="0" applyFont="1" applyBorder="1"/>
    <xf numFmtId="0" fontId="17" fillId="0" borderId="23" xfId="0" applyFont="1" applyBorder="1"/>
    <xf numFmtId="0" fontId="17" fillId="0" borderId="24" xfId="0" applyFont="1" applyBorder="1"/>
    <xf numFmtId="0" fontId="17" fillId="0" borderId="25" xfId="0" applyFont="1" applyBorder="1"/>
    <xf numFmtId="0" fontId="17" fillId="0" borderId="26" xfId="0" applyFont="1" applyBorder="1"/>
    <xf numFmtId="3" fontId="17" fillId="0" borderId="22" xfId="0" applyNumberFormat="1" applyFont="1" applyBorder="1"/>
    <xf numFmtId="3" fontId="17" fillId="0" borderId="24" xfId="0" applyNumberFormat="1" applyFont="1" applyBorder="1"/>
    <xf numFmtId="3" fontId="17" fillId="0" borderId="25" xfId="0" applyNumberFormat="1" applyFont="1" applyBorder="1"/>
    <xf numFmtId="3" fontId="17" fillId="0" borderId="26" xfId="0" applyNumberFormat="1" applyFont="1" applyBorder="1"/>
    <xf numFmtId="3" fontId="17" fillId="0" borderId="23" xfId="0" applyNumberFormat="1" applyFont="1" applyBorder="1"/>
    <xf numFmtId="0" fontId="17" fillId="0" borderId="22" xfId="0" applyFont="1" applyBorder="1" applyAlignment="1"/>
    <xf numFmtId="0" fontId="17" fillId="0" borderId="27" xfId="0" applyFont="1" applyBorder="1"/>
    <xf numFmtId="0" fontId="17" fillId="0" borderId="28" xfId="0" applyFont="1" applyBorder="1" applyAlignment="1"/>
    <xf numFmtId="0" fontId="17" fillId="0" borderId="29" xfId="0" applyFont="1" applyBorder="1"/>
    <xf numFmtId="0" fontId="17" fillId="0" borderId="30" xfId="0" applyFont="1" applyBorder="1"/>
    <xf numFmtId="0" fontId="17" fillId="0" borderId="0" xfId="0" applyFont="1" applyAlignment="1">
      <alignment horizontal="right"/>
    </xf>
    <xf numFmtId="0" fontId="17" fillId="0" borderId="34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36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7" fillId="0" borderId="31" xfId="0" applyFont="1" applyFill="1" applyBorder="1"/>
    <xf numFmtId="0" fontId="17" fillId="0" borderId="32" xfId="0" applyFont="1" applyFill="1" applyBorder="1"/>
    <xf numFmtId="0" fontId="17" fillId="0" borderId="24" xfId="0" applyFont="1" applyFill="1" applyBorder="1"/>
    <xf numFmtId="0" fontId="17" fillId="0" borderId="26" xfId="0" applyFont="1" applyFill="1" applyBorder="1"/>
    <xf numFmtId="0" fontId="17" fillId="0" borderId="18" xfId="0" applyFont="1" applyFill="1" applyBorder="1"/>
    <xf numFmtId="0" fontId="17" fillId="0" borderId="20" xfId="0" applyFont="1" applyFill="1" applyBorder="1"/>
    <xf numFmtId="0" fontId="20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7" fillId="0" borderId="46" xfId="0" applyFont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9" fillId="0" borderId="15" xfId="0" applyFont="1" applyBorder="1" applyAlignment="1"/>
    <xf numFmtId="0" fontId="19" fillId="0" borderId="49" xfId="0" applyFont="1" applyBorder="1" applyAlignment="1"/>
    <xf numFmtId="0" fontId="17" fillId="0" borderId="51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50" xfId="0" applyFont="1" applyBorder="1" applyAlignment="1">
      <alignment horizontal="center" vertical="top"/>
    </xf>
    <xf numFmtId="0" fontId="17" fillId="0" borderId="50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textRotation="90" wrapText="1"/>
    </xf>
    <xf numFmtId="0" fontId="20" fillId="0" borderId="50" xfId="0" applyFont="1" applyBorder="1" applyAlignment="1">
      <alignment horizontal="center" vertical="top"/>
    </xf>
    <xf numFmtId="0" fontId="17" fillId="0" borderId="50" xfId="0" applyFont="1" applyFill="1" applyBorder="1" applyAlignment="1">
      <alignment horizontal="center" vertical="top"/>
    </xf>
    <xf numFmtId="0" fontId="22" fillId="0" borderId="50" xfId="0" applyFont="1" applyBorder="1" applyAlignment="1">
      <alignment horizontal="center" textRotation="90" wrapText="1"/>
    </xf>
    <xf numFmtId="0" fontId="17" fillId="0" borderId="50" xfId="0" applyFont="1" applyFill="1" applyBorder="1" applyAlignment="1">
      <alignment horizontal="center" vertical="top" wrapText="1"/>
    </xf>
    <xf numFmtId="0" fontId="17" fillId="0" borderId="50" xfId="0" applyFont="1" applyFill="1" applyBorder="1" applyAlignment="1">
      <alignment horizontal="center" vertical="top" wrapText="1"/>
    </xf>
    <xf numFmtId="0" fontId="21" fillId="0" borderId="50" xfId="0" applyFont="1" applyBorder="1" applyAlignment="1">
      <alignment horizontal="center" textRotation="90" wrapText="1"/>
    </xf>
    <xf numFmtId="0" fontId="20" fillId="0" borderId="50" xfId="0" applyFont="1" applyBorder="1" applyAlignment="1">
      <alignment horizontal="center" vertical="top"/>
    </xf>
    <xf numFmtId="0" fontId="17" fillId="0" borderId="50" xfId="0" applyFont="1" applyFill="1" applyBorder="1" applyAlignment="1">
      <alignment horizontal="center"/>
    </xf>
    <xf numFmtId="0" fontId="17" fillId="0" borderId="50" xfId="0" applyFont="1" applyBorder="1" applyAlignment="1">
      <alignment horizontal="center"/>
    </xf>
    <xf numFmtId="0" fontId="17" fillId="0" borderId="50" xfId="0" applyFont="1" applyBorder="1" applyAlignment="1">
      <alignment vertical="top" wrapText="1"/>
    </xf>
    <xf numFmtId="0" fontId="17" fillId="0" borderId="50" xfId="0" applyFont="1" applyBorder="1"/>
    <xf numFmtId="0" fontId="17" fillId="0" borderId="53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55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5"/>
    <pageSetUpPr fitToPage="1"/>
  </sheetPr>
  <dimension ref="A1:FM93"/>
  <sheetViews>
    <sheetView tabSelected="1" view="pageBreakPreview" zoomScaleNormal="100" zoomScaleSheetLayoutView="100" workbookViewId="0">
      <pane xSplit="3" ySplit="21" topLeftCell="D22" activePane="bottomRight" state="frozen"/>
      <selection activeCell="G46" sqref="G46"/>
      <selection pane="topRight" activeCell="G46" sqref="G46"/>
      <selection pane="bottomLeft" activeCell="G46" sqref="G46"/>
      <selection pane="bottomRight" activeCell="B22" sqref="B22"/>
    </sheetView>
  </sheetViews>
  <sheetFormatPr defaultRowHeight="11.25"/>
  <cols>
    <col min="1" max="1" width="3.7109375" style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14" width="7.85546875" style="1" customWidth="1"/>
    <col min="15" max="17" width="9.140625" style="1"/>
    <col min="18" max="20" width="5.28515625" style="1" customWidth="1"/>
    <col min="21" max="22" width="6.28515625" style="1" customWidth="1"/>
    <col min="23" max="23" width="5.28515625" style="1" customWidth="1"/>
    <col min="24" max="24" width="5.5703125" style="1" customWidth="1"/>
    <col min="25" max="25" width="6.28515625" style="1" customWidth="1"/>
    <col min="26" max="26" width="6" style="1" customWidth="1"/>
    <col min="27" max="27" width="5.28515625" style="1" customWidth="1"/>
    <col min="28" max="28" width="5.5703125" style="1" customWidth="1"/>
    <col min="29" max="29" width="6.28515625" style="1" customWidth="1"/>
    <col min="30" max="30" width="5.5703125" style="1" customWidth="1"/>
    <col min="31" max="43" width="6.28515625" style="1" customWidth="1"/>
    <col min="44" max="44" width="11.42578125" style="1" customWidth="1"/>
    <col min="45" max="46" width="7.5703125" style="1" customWidth="1"/>
    <col min="47" max="66" width="5.42578125" style="1" customWidth="1"/>
    <col min="67" max="67" width="11.42578125" style="1" customWidth="1"/>
    <col min="68" max="70" width="9.140625" style="1"/>
    <col min="71" max="71" width="6.140625" style="1" bestFit="1" customWidth="1"/>
    <col min="72" max="72" width="4.85546875" style="1" customWidth="1"/>
    <col min="73" max="73" width="4.42578125" style="1" customWidth="1"/>
    <col min="74" max="74" width="5" style="1" customWidth="1"/>
    <col min="75" max="75" width="5.28515625" style="1" customWidth="1"/>
    <col min="76" max="76" width="5.140625" style="1" customWidth="1"/>
    <col min="77" max="77" width="5.85546875" style="1" customWidth="1"/>
    <col min="78" max="85" width="4.5703125" style="1" customWidth="1"/>
    <col min="86" max="86" width="6" style="1" customWidth="1"/>
    <col min="87" max="91" width="4.5703125" style="1" customWidth="1"/>
    <col min="92" max="92" width="5.7109375" style="1" bestFit="1" customWidth="1"/>
    <col min="93" max="107" width="4.28515625" style="1" customWidth="1"/>
    <col min="108" max="108" width="9.42578125" style="1" customWidth="1"/>
    <col min="109" max="109" width="6.85546875" style="1" customWidth="1"/>
    <col min="110" max="110" width="11" style="1" customWidth="1"/>
    <col min="111" max="111" width="9.42578125" style="1" customWidth="1"/>
    <col min="112" max="112" width="8.42578125" style="1" customWidth="1"/>
    <col min="113" max="113" width="9.140625" style="1" customWidth="1"/>
    <col min="114" max="116" width="6.42578125" style="1" customWidth="1"/>
    <col min="117" max="127" width="5.85546875" style="1" customWidth="1"/>
    <col min="128" max="128" width="7.28515625" style="1" bestFit="1" customWidth="1"/>
    <col min="129" max="134" width="6" style="1" customWidth="1"/>
    <col min="135" max="135" width="11.42578125" style="1" customWidth="1"/>
    <col min="136" max="136" width="5.140625" style="1" bestFit="1" customWidth="1"/>
    <col min="137" max="137" width="9.140625" style="1"/>
    <col min="138" max="152" width="5.42578125" style="1" customWidth="1"/>
    <col min="153" max="153" width="11.42578125" style="1" customWidth="1"/>
    <col min="154" max="154" width="9.140625" style="1"/>
    <col min="155" max="156" width="11.85546875" style="1" customWidth="1"/>
    <col min="157" max="159" width="9.140625" style="1"/>
    <col min="160" max="160" width="11.140625" style="1" customWidth="1"/>
    <col min="161" max="161" width="11.42578125" style="1" customWidth="1"/>
    <col min="162" max="162" width="10.5703125" style="1" customWidth="1"/>
    <col min="163" max="167" width="9.140625" style="1"/>
    <col min="168" max="169" width="13.42578125" style="1" customWidth="1"/>
    <col min="170" max="16384" width="9.140625" style="1"/>
  </cols>
  <sheetData>
    <row r="1" spans="1:169">
      <c r="AF1" s="49" t="s">
        <v>154</v>
      </c>
    </row>
    <row r="2" spans="1:169">
      <c r="AF2" s="49" t="s">
        <v>152</v>
      </c>
    </row>
    <row r="3" spans="1:169">
      <c r="AF3" s="49" t="s">
        <v>151</v>
      </c>
    </row>
    <row r="4" spans="1:169">
      <c r="AF4" s="49" t="s">
        <v>150</v>
      </c>
    </row>
    <row r="5" spans="1:169">
      <c r="AF5" s="50" t="s">
        <v>155</v>
      </c>
    </row>
    <row r="6" spans="1:169">
      <c r="AF6" s="50"/>
    </row>
    <row r="7" spans="1:169">
      <c r="AF7" s="49" t="s">
        <v>156</v>
      </c>
    </row>
    <row r="8" spans="1:169">
      <c r="AF8" s="49" t="s">
        <v>157</v>
      </c>
    </row>
    <row r="9" spans="1:169">
      <c r="AF9" s="49" t="s">
        <v>158</v>
      </c>
    </row>
    <row r="10" spans="1:169">
      <c r="AF10" s="49" t="s">
        <v>159</v>
      </c>
    </row>
    <row r="12" spans="1:169" ht="25.5" customHeight="1">
      <c r="D12" s="42" t="s">
        <v>153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4" spans="1:169">
      <c r="AF14" s="35" t="s">
        <v>149</v>
      </c>
      <c r="BN14" s="35" t="s">
        <v>148</v>
      </c>
      <c r="BR14" s="35"/>
      <c r="BW14" s="35"/>
      <c r="CZ14" s="35" t="s">
        <v>148</v>
      </c>
      <c r="DL14" s="35"/>
      <c r="DT14" s="35"/>
      <c r="ED14" s="35" t="s">
        <v>148</v>
      </c>
      <c r="EX14" s="35"/>
      <c r="FB14" s="35" t="s">
        <v>148</v>
      </c>
      <c r="FM14" s="35" t="s">
        <v>148</v>
      </c>
    </row>
    <row r="15" spans="1:169" ht="15.75" customHeight="1">
      <c r="A15" s="51" t="s">
        <v>147</v>
      </c>
      <c r="B15" s="41" t="s">
        <v>146</v>
      </c>
      <c r="C15" s="56" t="s">
        <v>145</v>
      </c>
      <c r="D15" s="58" t="s">
        <v>144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 t="s">
        <v>144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 t="s">
        <v>144</v>
      </c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73" t="s">
        <v>144</v>
      </c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5"/>
      <c r="EE15" s="58" t="s">
        <v>144</v>
      </c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9" t="s">
        <v>143</v>
      </c>
      <c r="FD15" s="59"/>
      <c r="FE15" s="59"/>
      <c r="FF15" s="59"/>
      <c r="FG15" s="59"/>
      <c r="FH15" s="59"/>
      <c r="FI15" s="59"/>
      <c r="FJ15" s="59"/>
      <c r="FK15" s="59"/>
      <c r="FL15" s="59"/>
      <c r="FM15" s="59"/>
    </row>
    <row r="16" spans="1:169" s="40" customFormat="1" ht="24.75" customHeight="1">
      <c r="A16" s="52"/>
      <c r="B16" s="38"/>
      <c r="C16" s="39"/>
      <c r="D16" s="58" t="s">
        <v>142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 t="s">
        <v>141</v>
      </c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 t="s">
        <v>141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 t="s">
        <v>141</v>
      </c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 t="s">
        <v>141</v>
      </c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 t="s">
        <v>141</v>
      </c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9" t="s">
        <v>140</v>
      </c>
      <c r="EZ16" s="59"/>
      <c r="FA16" s="59"/>
      <c r="FB16" s="59"/>
      <c r="FC16" s="59" t="s">
        <v>142</v>
      </c>
      <c r="FD16" s="59"/>
      <c r="FE16" s="59"/>
      <c r="FF16" s="59"/>
      <c r="FG16" s="59"/>
      <c r="FH16" s="59"/>
      <c r="FI16" s="59" t="s">
        <v>141</v>
      </c>
      <c r="FJ16" s="59"/>
      <c r="FK16" s="59"/>
      <c r="FL16" s="59" t="s">
        <v>140</v>
      </c>
      <c r="FM16" s="59"/>
    </row>
    <row r="17" spans="1:169" s="40" customFormat="1" ht="24" customHeight="1">
      <c r="A17" s="52"/>
      <c r="B17" s="38"/>
      <c r="C17" s="39"/>
      <c r="D17" s="59" t="s">
        <v>139</v>
      </c>
      <c r="E17" s="59"/>
      <c r="F17" s="59"/>
      <c r="G17" s="59" t="s">
        <v>138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8" t="s">
        <v>134</v>
      </c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 t="s">
        <v>134</v>
      </c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 t="s">
        <v>134</v>
      </c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 t="s">
        <v>134</v>
      </c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 t="s">
        <v>137</v>
      </c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 t="s">
        <v>137</v>
      </c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9" t="s">
        <v>136</v>
      </c>
      <c r="EZ17" s="59"/>
      <c r="FA17" s="59" t="s">
        <v>133</v>
      </c>
      <c r="FB17" s="59"/>
      <c r="FC17" s="59" t="s">
        <v>135</v>
      </c>
      <c r="FD17" s="59"/>
      <c r="FE17" s="59"/>
      <c r="FF17" s="59"/>
      <c r="FG17" s="59"/>
      <c r="FH17" s="59"/>
      <c r="FI17" s="59" t="s">
        <v>134</v>
      </c>
      <c r="FJ17" s="59"/>
      <c r="FK17" s="59"/>
      <c r="FL17" s="59" t="s">
        <v>133</v>
      </c>
      <c r="FM17" s="59"/>
    </row>
    <row r="18" spans="1:169" s="37" customFormat="1" ht="24" customHeight="1">
      <c r="A18" s="52"/>
      <c r="B18" s="38"/>
      <c r="C18" s="39"/>
      <c r="D18" s="59"/>
      <c r="E18" s="59"/>
      <c r="F18" s="59"/>
      <c r="G18" s="59" t="s">
        <v>132</v>
      </c>
      <c r="H18" s="59" t="s">
        <v>118</v>
      </c>
      <c r="I18" s="59"/>
      <c r="J18" s="59"/>
      <c r="K18" s="59"/>
      <c r="L18" s="59"/>
      <c r="M18" s="59"/>
      <c r="N18" s="59"/>
      <c r="O18" s="59" t="s">
        <v>116</v>
      </c>
      <c r="P18" s="60" t="s">
        <v>118</v>
      </c>
      <c r="Q18" s="59" t="s">
        <v>114</v>
      </c>
      <c r="R18" s="58" t="s">
        <v>129</v>
      </c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 t="s">
        <v>129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9" t="s">
        <v>129</v>
      </c>
      <c r="BP18" s="59"/>
      <c r="BQ18" s="59"/>
      <c r="BR18" s="59"/>
      <c r="BS18" s="58" t="s">
        <v>131</v>
      </c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 t="s">
        <v>131</v>
      </c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73" t="s">
        <v>129</v>
      </c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 t="s">
        <v>129</v>
      </c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5"/>
      <c r="EY18" s="59"/>
      <c r="EZ18" s="59"/>
      <c r="FA18" s="59"/>
      <c r="FB18" s="59"/>
      <c r="FC18" s="59" t="s">
        <v>130</v>
      </c>
      <c r="FD18" s="59" t="s">
        <v>118</v>
      </c>
      <c r="FE18" s="59"/>
      <c r="FF18" s="59"/>
      <c r="FG18" s="59"/>
      <c r="FH18" s="59" t="s">
        <v>114</v>
      </c>
      <c r="FI18" s="59" t="s">
        <v>129</v>
      </c>
      <c r="FJ18" s="59"/>
      <c r="FK18" s="59"/>
      <c r="FL18" s="59"/>
      <c r="FM18" s="59"/>
    </row>
    <row r="19" spans="1:169" s="37" customFormat="1" ht="24" customHeight="1">
      <c r="A19" s="52"/>
      <c r="B19" s="38"/>
      <c r="C19" s="39"/>
      <c r="D19" s="59"/>
      <c r="E19" s="59"/>
      <c r="F19" s="59"/>
      <c r="G19" s="59"/>
      <c r="H19" s="61" t="s">
        <v>128</v>
      </c>
      <c r="I19" s="61" t="s">
        <v>127</v>
      </c>
      <c r="J19" s="61" t="s">
        <v>126</v>
      </c>
      <c r="K19" s="61" t="s">
        <v>125</v>
      </c>
      <c r="L19" s="61" t="s">
        <v>124</v>
      </c>
      <c r="M19" s="61" t="s">
        <v>123</v>
      </c>
      <c r="N19" s="61" t="s">
        <v>122</v>
      </c>
      <c r="O19" s="59"/>
      <c r="P19" s="59" t="s">
        <v>117</v>
      </c>
      <c r="Q19" s="59"/>
      <c r="R19" s="62" t="s">
        <v>121</v>
      </c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 t="s">
        <v>121</v>
      </c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 t="s">
        <v>120</v>
      </c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 t="s">
        <v>120</v>
      </c>
      <c r="BP19" s="62"/>
      <c r="BQ19" s="62"/>
      <c r="BR19" s="62"/>
      <c r="BS19" s="59" t="s">
        <v>121</v>
      </c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 t="s">
        <v>121</v>
      </c>
      <c r="DB19" s="59"/>
      <c r="DC19" s="59"/>
      <c r="DD19" s="59"/>
      <c r="DE19" s="59"/>
      <c r="DF19" s="59"/>
      <c r="DG19" s="59"/>
      <c r="DH19" s="59"/>
      <c r="DI19" s="59"/>
      <c r="DJ19" s="63" t="s">
        <v>120</v>
      </c>
      <c r="DK19" s="63"/>
      <c r="DL19" s="63"/>
      <c r="DM19" s="59" t="s">
        <v>121</v>
      </c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 t="s">
        <v>121</v>
      </c>
      <c r="EF19" s="59"/>
      <c r="EG19" s="59"/>
      <c r="EH19" s="59" t="s">
        <v>120</v>
      </c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 t="s">
        <v>119</v>
      </c>
      <c r="FE19" s="59" t="s">
        <v>118</v>
      </c>
      <c r="FF19" s="59"/>
      <c r="FG19" s="59" t="s">
        <v>117</v>
      </c>
      <c r="FH19" s="59"/>
      <c r="FI19" s="59"/>
      <c r="FJ19" s="59"/>
      <c r="FK19" s="59"/>
      <c r="FL19" s="59"/>
      <c r="FM19" s="59"/>
    </row>
    <row r="20" spans="1:169" s="37" customFormat="1" ht="84" customHeight="1">
      <c r="A20" s="52"/>
      <c r="B20" s="38"/>
      <c r="C20" s="39"/>
      <c r="D20" s="59" t="s">
        <v>116</v>
      </c>
      <c r="E20" s="59" t="s">
        <v>115</v>
      </c>
      <c r="F20" s="59" t="s">
        <v>114</v>
      </c>
      <c r="G20" s="59"/>
      <c r="H20" s="61"/>
      <c r="I20" s="61"/>
      <c r="J20" s="61"/>
      <c r="K20" s="61"/>
      <c r="L20" s="61"/>
      <c r="M20" s="61"/>
      <c r="N20" s="61"/>
      <c r="O20" s="59"/>
      <c r="P20" s="59"/>
      <c r="Q20" s="59"/>
      <c r="R20" s="64" t="s">
        <v>94</v>
      </c>
      <c r="S20" s="64" t="s">
        <v>100</v>
      </c>
      <c r="T20" s="64" t="s">
        <v>99</v>
      </c>
      <c r="U20" s="64" t="s">
        <v>76</v>
      </c>
      <c r="V20" s="64" t="s">
        <v>93</v>
      </c>
      <c r="W20" s="64" t="s">
        <v>92</v>
      </c>
      <c r="X20" s="64" t="s">
        <v>91</v>
      </c>
      <c r="Y20" s="64" t="s">
        <v>90</v>
      </c>
      <c r="Z20" s="64" t="s">
        <v>107</v>
      </c>
      <c r="AA20" s="64" t="s">
        <v>98</v>
      </c>
      <c r="AB20" s="64" t="s">
        <v>111</v>
      </c>
      <c r="AC20" s="64" t="s">
        <v>89</v>
      </c>
      <c r="AD20" s="64" t="s">
        <v>88</v>
      </c>
      <c r="AE20" s="64" t="s">
        <v>87</v>
      </c>
      <c r="AF20" s="64" t="s">
        <v>86</v>
      </c>
      <c r="AG20" s="64" t="s">
        <v>110</v>
      </c>
      <c r="AH20" s="64" t="s">
        <v>97</v>
      </c>
      <c r="AI20" s="64" t="s">
        <v>96</v>
      </c>
      <c r="AJ20" s="64" t="s">
        <v>85</v>
      </c>
      <c r="AK20" s="64" t="s">
        <v>113</v>
      </c>
      <c r="AL20" s="64" t="s">
        <v>112</v>
      </c>
      <c r="AM20" s="64" t="s">
        <v>84</v>
      </c>
      <c r="AN20" s="64" t="s">
        <v>83</v>
      </c>
      <c r="AO20" s="64" t="s">
        <v>82</v>
      </c>
      <c r="AP20" s="64" t="s">
        <v>103</v>
      </c>
      <c r="AQ20" s="64" t="s">
        <v>81</v>
      </c>
      <c r="AR20" s="64" t="s">
        <v>80</v>
      </c>
      <c r="AS20" s="64" t="s">
        <v>95</v>
      </c>
      <c r="AT20" s="64" t="s">
        <v>79</v>
      </c>
      <c r="AU20" s="64" t="s">
        <v>94</v>
      </c>
      <c r="AV20" s="64" t="s">
        <v>100</v>
      </c>
      <c r="AW20" s="64" t="s">
        <v>76</v>
      </c>
      <c r="AX20" s="64" t="s">
        <v>93</v>
      </c>
      <c r="AY20" s="64" t="s">
        <v>92</v>
      </c>
      <c r="AZ20" s="64" t="s">
        <v>91</v>
      </c>
      <c r="BA20" s="64" t="s">
        <v>90</v>
      </c>
      <c r="BB20" s="64" t="s">
        <v>111</v>
      </c>
      <c r="BC20" s="64" t="s">
        <v>89</v>
      </c>
      <c r="BD20" s="64" t="s">
        <v>88</v>
      </c>
      <c r="BE20" s="64" t="s">
        <v>87</v>
      </c>
      <c r="BF20" s="64" t="s">
        <v>86</v>
      </c>
      <c r="BG20" s="64" t="s">
        <v>110</v>
      </c>
      <c r="BH20" s="64" t="s">
        <v>97</v>
      </c>
      <c r="BI20" s="64" t="s">
        <v>85</v>
      </c>
      <c r="BJ20" s="64" t="s">
        <v>84</v>
      </c>
      <c r="BK20" s="64" t="s">
        <v>83</v>
      </c>
      <c r="BL20" s="64" t="s">
        <v>82</v>
      </c>
      <c r="BM20" s="64" t="s">
        <v>103</v>
      </c>
      <c r="BN20" s="64" t="s">
        <v>81</v>
      </c>
      <c r="BO20" s="64" t="s">
        <v>80</v>
      </c>
      <c r="BP20" s="64" t="s">
        <v>109</v>
      </c>
      <c r="BQ20" s="64" t="s">
        <v>95</v>
      </c>
      <c r="BR20" s="64" t="s">
        <v>79</v>
      </c>
      <c r="BS20" s="65" t="s">
        <v>108</v>
      </c>
      <c r="BT20" s="66" t="s">
        <v>107</v>
      </c>
      <c r="BU20" s="66"/>
      <c r="BV20" s="66"/>
      <c r="BW20" s="66"/>
      <c r="BX20" s="66"/>
      <c r="BY20" s="66" t="s">
        <v>106</v>
      </c>
      <c r="BZ20" s="66"/>
      <c r="CA20" s="66" t="s">
        <v>89</v>
      </c>
      <c r="CB20" s="66"/>
      <c r="CC20" s="66"/>
      <c r="CD20" s="66" t="s">
        <v>105</v>
      </c>
      <c r="CE20" s="66"/>
      <c r="CF20" s="66" t="s">
        <v>87</v>
      </c>
      <c r="CG20" s="66"/>
      <c r="CH20" s="65" t="s">
        <v>104</v>
      </c>
      <c r="CI20" s="66" t="s">
        <v>97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 t="s">
        <v>84</v>
      </c>
      <c r="CU20" s="66"/>
      <c r="CV20" s="66"/>
      <c r="CW20" s="66"/>
      <c r="CX20" s="66"/>
      <c r="CY20" s="66" t="s">
        <v>83</v>
      </c>
      <c r="CZ20" s="66"/>
      <c r="DA20" s="66" t="s">
        <v>82</v>
      </c>
      <c r="DB20" s="66"/>
      <c r="DC20" s="66"/>
      <c r="DD20" s="65" t="s">
        <v>103</v>
      </c>
      <c r="DE20" s="65" t="s">
        <v>102</v>
      </c>
      <c r="DF20" s="66" t="s">
        <v>101</v>
      </c>
      <c r="DG20" s="66"/>
      <c r="DH20" s="66" t="s">
        <v>79</v>
      </c>
      <c r="DI20" s="66"/>
      <c r="DJ20" s="66" t="s">
        <v>89</v>
      </c>
      <c r="DK20" s="66"/>
      <c r="DL20" s="66"/>
      <c r="DM20" s="64" t="s">
        <v>94</v>
      </c>
      <c r="DN20" s="64" t="s">
        <v>100</v>
      </c>
      <c r="DO20" s="64" t="s">
        <v>99</v>
      </c>
      <c r="DP20" s="64" t="s">
        <v>93</v>
      </c>
      <c r="DQ20" s="64" t="s">
        <v>92</v>
      </c>
      <c r="DR20" s="64" t="s">
        <v>91</v>
      </c>
      <c r="DS20" s="64" t="s">
        <v>90</v>
      </c>
      <c r="DT20" s="64" t="s">
        <v>98</v>
      </c>
      <c r="DU20" s="64" t="s">
        <v>88</v>
      </c>
      <c r="DV20" s="64" t="s">
        <v>87</v>
      </c>
      <c r="DW20" s="64" t="s">
        <v>86</v>
      </c>
      <c r="DX20" s="64" t="s">
        <v>97</v>
      </c>
      <c r="DY20" s="64" t="s">
        <v>96</v>
      </c>
      <c r="DZ20" s="64" t="s">
        <v>85</v>
      </c>
      <c r="EA20" s="64" t="s">
        <v>84</v>
      </c>
      <c r="EB20" s="64" t="s">
        <v>83</v>
      </c>
      <c r="EC20" s="64" t="s">
        <v>82</v>
      </c>
      <c r="ED20" s="64" t="s">
        <v>81</v>
      </c>
      <c r="EE20" s="64" t="s">
        <v>80</v>
      </c>
      <c r="EF20" s="64" t="s">
        <v>95</v>
      </c>
      <c r="EG20" s="64" t="s">
        <v>79</v>
      </c>
      <c r="EH20" s="64" t="s">
        <v>94</v>
      </c>
      <c r="EI20" s="64" t="s">
        <v>76</v>
      </c>
      <c r="EJ20" s="64" t="s">
        <v>93</v>
      </c>
      <c r="EK20" s="64" t="s">
        <v>92</v>
      </c>
      <c r="EL20" s="64" t="s">
        <v>91</v>
      </c>
      <c r="EM20" s="64" t="s">
        <v>90</v>
      </c>
      <c r="EN20" s="64" t="s">
        <v>89</v>
      </c>
      <c r="EO20" s="64" t="s">
        <v>88</v>
      </c>
      <c r="EP20" s="64" t="s">
        <v>87</v>
      </c>
      <c r="EQ20" s="64" t="s">
        <v>86</v>
      </c>
      <c r="ER20" s="64" t="s">
        <v>85</v>
      </c>
      <c r="ES20" s="64" t="s">
        <v>84</v>
      </c>
      <c r="ET20" s="64" t="s">
        <v>83</v>
      </c>
      <c r="EU20" s="64" t="s">
        <v>82</v>
      </c>
      <c r="EV20" s="64" t="s">
        <v>81</v>
      </c>
      <c r="EW20" s="64" t="s">
        <v>80</v>
      </c>
      <c r="EX20" s="64" t="s">
        <v>79</v>
      </c>
      <c r="EY20" s="60" t="s">
        <v>73</v>
      </c>
      <c r="EZ20" s="60" t="s">
        <v>72</v>
      </c>
      <c r="FA20" s="60" t="s">
        <v>73</v>
      </c>
      <c r="FB20" s="60" t="s">
        <v>72</v>
      </c>
      <c r="FC20" s="59"/>
      <c r="FD20" s="59"/>
      <c r="FE20" s="60" t="s">
        <v>78</v>
      </c>
      <c r="FF20" s="60" t="s">
        <v>77</v>
      </c>
      <c r="FG20" s="59"/>
      <c r="FH20" s="59"/>
      <c r="FI20" s="67" t="s">
        <v>76</v>
      </c>
      <c r="FJ20" s="67" t="s">
        <v>75</v>
      </c>
      <c r="FK20" s="67" t="s">
        <v>74</v>
      </c>
      <c r="FL20" s="60" t="s">
        <v>73</v>
      </c>
      <c r="FM20" s="60" t="s">
        <v>72</v>
      </c>
    </row>
    <row r="21" spans="1:169">
      <c r="A21" s="53"/>
      <c r="B21" s="36"/>
      <c r="C21" s="57"/>
      <c r="D21" s="59"/>
      <c r="E21" s="59"/>
      <c r="F21" s="59"/>
      <c r="G21" s="59"/>
      <c r="H21" s="61"/>
      <c r="I21" s="61"/>
      <c r="J21" s="61"/>
      <c r="K21" s="61"/>
      <c r="L21" s="61"/>
      <c r="M21" s="61"/>
      <c r="N21" s="61"/>
      <c r="O21" s="59"/>
      <c r="P21" s="59"/>
      <c r="Q21" s="59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9">
        <v>5</v>
      </c>
      <c r="BT21" s="69">
        <v>12</v>
      </c>
      <c r="BU21" s="69">
        <v>14</v>
      </c>
      <c r="BV21" s="69">
        <v>15</v>
      </c>
      <c r="BW21" s="69">
        <v>16</v>
      </c>
      <c r="BX21" s="69">
        <v>17</v>
      </c>
      <c r="BY21" s="69">
        <v>18</v>
      </c>
      <c r="BZ21" s="69">
        <v>19</v>
      </c>
      <c r="CA21" s="69">
        <v>20</v>
      </c>
      <c r="CB21" s="69">
        <v>23</v>
      </c>
      <c r="CC21" s="69">
        <v>24</v>
      </c>
      <c r="CD21" s="69">
        <v>29</v>
      </c>
      <c r="CE21" s="69">
        <v>30</v>
      </c>
      <c r="CF21" s="69">
        <v>32</v>
      </c>
      <c r="CG21" s="69">
        <v>33</v>
      </c>
      <c r="CH21" s="69">
        <v>35</v>
      </c>
      <c r="CI21" s="69">
        <v>36</v>
      </c>
      <c r="CJ21" s="69">
        <v>37</v>
      </c>
      <c r="CK21" s="69">
        <v>38</v>
      </c>
      <c r="CL21" s="69">
        <v>39</v>
      </c>
      <c r="CM21" s="69">
        <v>40</v>
      </c>
      <c r="CN21" s="69">
        <v>41</v>
      </c>
      <c r="CO21" s="69">
        <v>42</v>
      </c>
      <c r="CP21" s="69">
        <v>44</v>
      </c>
      <c r="CQ21" s="69">
        <v>45</v>
      </c>
      <c r="CR21" s="69">
        <v>46</v>
      </c>
      <c r="CS21" s="69">
        <v>48</v>
      </c>
      <c r="CT21" s="69">
        <v>51</v>
      </c>
      <c r="CU21" s="69">
        <v>52</v>
      </c>
      <c r="CV21" s="69">
        <v>53</v>
      </c>
      <c r="CW21" s="69">
        <v>54</v>
      </c>
      <c r="CX21" s="69">
        <v>55</v>
      </c>
      <c r="CY21" s="69">
        <v>56</v>
      </c>
      <c r="CZ21" s="69">
        <v>57</v>
      </c>
      <c r="DA21" s="69">
        <v>1</v>
      </c>
      <c r="DB21" s="69">
        <v>2</v>
      </c>
      <c r="DC21" s="69">
        <v>8</v>
      </c>
      <c r="DD21" s="69">
        <v>58</v>
      </c>
      <c r="DE21" s="69">
        <v>59</v>
      </c>
      <c r="DF21" s="69">
        <v>3</v>
      </c>
      <c r="DG21" s="69">
        <v>4</v>
      </c>
      <c r="DH21" s="69">
        <v>26</v>
      </c>
      <c r="DI21" s="69">
        <v>27</v>
      </c>
      <c r="DJ21" s="69">
        <v>23</v>
      </c>
      <c r="DK21" s="69">
        <v>24</v>
      </c>
      <c r="DL21" s="69">
        <v>25</v>
      </c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68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68"/>
      <c r="EX21" s="70"/>
      <c r="EY21" s="71"/>
      <c r="EZ21" s="71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</row>
    <row r="22" spans="1:169">
      <c r="A22" s="34">
        <v>2</v>
      </c>
      <c r="B22" s="33">
        <v>4585</v>
      </c>
      <c r="C22" s="32" t="s">
        <v>71</v>
      </c>
      <c r="D22" s="29">
        <v>112427</v>
      </c>
      <c r="E22" s="26">
        <v>76208</v>
      </c>
      <c r="F22" s="28">
        <v>47746</v>
      </c>
      <c r="G22" s="27">
        <v>2165</v>
      </c>
      <c r="H22" s="26">
        <v>1540</v>
      </c>
      <c r="I22" s="26">
        <v>0</v>
      </c>
      <c r="J22" s="26">
        <v>0</v>
      </c>
      <c r="K22" s="26">
        <v>625</v>
      </c>
      <c r="L22" s="26">
        <v>0</v>
      </c>
      <c r="M22" s="26">
        <v>0</v>
      </c>
      <c r="N22" s="26">
        <v>0</v>
      </c>
      <c r="O22" s="26">
        <v>4451</v>
      </c>
      <c r="P22" s="26">
        <v>1960</v>
      </c>
      <c r="Q22" s="25">
        <v>188</v>
      </c>
      <c r="R22" s="21">
        <v>100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2539</v>
      </c>
      <c r="AG22" s="22">
        <v>0</v>
      </c>
      <c r="AH22" s="22">
        <v>0</v>
      </c>
      <c r="AI22" s="22">
        <v>0</v>
      </c>
      <c r="AJ22" s="22">
        <v>261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220</v>
      </c>
      <c r="AU22" s="22">
        <v>27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58</v>
      </c>
      <c r="BG22" s="22">
        <v>0</v>
      </c>
      <c r="BH22" s="22">
        <v>0</v>
      </c>
      <c r="BI22" s="22">
        <v>116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301</v>
      </c>
      <c r="BP22" s="22">
        <v>0</v>
      </c>
      <c r="BQ22" s="22">
        <v>0</v>
      </c>
      <c r="BR22" s="22">
        <v>110</v>
      </c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>
        <v>5</v>
      </c>
      <c r="DI22" s="43">
        <v>5</v>
      </c>
      <c r="DJ22" s="43"/>
      <c r="DK22" s="43"/>
      <c r="DL22" s="44"/>
      <c r="DM22" s="23">
        <v>10</v>
      </c>
      <c r="DN22" s="22">
        <v>0</v>
      </c>
      <c r="DO22" s="22">
        <v>0</v>
      </c>
      <c r="DP22" s="22">
        <v>0</v>
      </c>
      <c r="DQ22" s="22">
        <v>0</v>
      </c>
      <c r="DR22" s="22">
        <v>0</v>
      </c>
      <c r="DS22" s="22">
        <v>0</v>
      </c>
      <c r="DT22" s="22">
        <v>0</v>
      </c>
      <c r="DU22" s="22">
        <v>0</v>
      </c>
      <c r="DV22" s="22">
        <v>0</v>
      </c>
      <c r="DW22" s="22">
        <v>586</v>
      </c>
      <c r="DX22" s="22">
        <v>0</v>
      </c>
      <c r="DY22" s="22">
        <v>0</v>
      </c>
      <c r="DZ22" s="22">
        <v>108</v>
      </c>
      <c r="EA22" s="22">
        <v>0</v>
      </c>
      <c r="EB22" s="22">
        <v>0</v>
      </c>
      <c r="EC22" s="22">
        <v>0</v>
      </c>
      <c r="ED22" s="22">
        <v>0</v>
      </c>
      <c r="EE22" s="22">
        <v>0</v>
      </c>
      <c r="EF22" s="22">
        <v>0</v>
      </c>
      <c r="EG22" s="22">
        <v>35</v>
      </c>
      <c r="EH22" s="22">
        <v>30</v>
      </c>
      <c r="EI22" s="22">
        <v>0</v>
      </c>
      <c r="EJ22" s="22">
        <v>0</v>
      </c>
      <c r="EK22" s="22">
        <v>0</v>
      </c>
      <c r="EL22" s="22">
        <v>0</v>
      </c>
      <c r="EM22" s="22">
        <v>0</v>
      </c>
      <c r="EN22" s="22">
        <v>0</v>
      </c>
      <c r="EO22" s="22">
        <v>0</v>
      </c>
      <c r="EP22" s="22">
        <v>0</v>
      </c>
      <c r="EQ22" s="22">
        <v>29</v>
      </c>
      <c r="ER22" s="22">
        <v>484</v>
      </c>
      <c r="ES22" s="22">
        <v>0</v>
      </c>
      <c r="ET22" s="22">
        <v>0</v>
      </c>
      <c r="EU22" s="22">
        <v>0</v>
      </c>
      <c r="EV22" s="22">
        <v>0</v>
      </c>
      <c r="EW22" s="22">
        <v>160</v>
      </c>
      <c r="EX22" s="20">
        <v>14</v>
      </c>
      <c r="EY22" s="21">
        <v>0</v>
      </c>
      <c r="EZ22" s="24">
        <v>0</v>
      </c>
      <c r="FA22" s="23">
        <v>0</v>
      </c>
      <c r="FB22" s="20">
        <v>0</v>
      </c>
      <c r="FC22" s="21">
        <v>353</v>
      </c>
      <c r="FD22" s="22">
        <v>353</v>
      </c>
      <c r="FE22" s="22">
        <v>36</v>
      </c>
      <c r="FF22" s="22">
        <v>317</v>
      </c>
      <c r="FG22" s="22">
        <v>0</v>
      </c>
      <c r="FH22" s="20">
        <v>0</v>
      </c>
      <c r="FI22" s="21">
        <v>0</v>
      </c>
      <c r="FJ22" s="22">
        <v>0</v>
      </c>
      <c r="FK22" s="20">
        <v>0</v>
      </c>
      <c r="FL22" s="21">
        <v>0</v>
      </c>
      <c r="FM22" s="20">
        <v>0</v>
      </c>
    </row>
    <row r="23" spans="1:169">
      <c r="A23" s="31">
        <v>4</v>
      </c>
      <c r="B23" s="33">
        <v>4586</v>
      </c>
      <c r="C23" s="30" t="s">
        <v>70</v>
      </c>
      <c r="D23" s="29">
        <v>68989</v>
      </c>
      <c r="E23" s="26">
        <v>36159</v>
      </c>
      <c r="F23" s="28">
        <v>53185</v>
      </c>
      <c r="G23" s="27">
        <v>4120</v>
      </c>
      <c r="H23" s="26">
        <v>0</v>
      </c>
      <c r="I23" s="26">
        <v>0</v>
      </c>
      <c r="J23" s="26">
        <v>3420</v>
      </c>
      <c r="K23" s="26">
        <v>700</v>
      </c>
      <c r="L23" s="26">
        <v>0</v>
      </c>
      <c r="M23" s="26">
        <v>0</v>
      </c>
      <c r="N23" s="26">
        <v>0</v>
      </c>
      <c r="O23" s="26">
        <v>7590</v>
      </c>
      <c r="P23" s="26">
        <v>6201</v>
      </c>
      <c r="Q23" s="25">
        <v>5631</v>
      </c>
      <c r="R23" s="21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158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60</v>
      </c>
      <c r="AI23" s="22">
        <v>0</v>
      </c>
      <c r="AJ23" s="22">
        <v>902</v>
      </c>
      <c r="AK23" s="22">
        <v>0</v>
      </c>
      <c r="AL23" s="22">
        <v>0</v>
      </c>
      <c r="AM23" s="22">
        <v>0</v>
      </c>
      <c r="AN23" s="22">
        <v>0</v>
      </c>
      <c r="AO23" s="22">
        <v>795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31</v>
      </c>
      <c r="BB23" s="22">
        <v>0</v>
      </c>
      <c r="BC23" s="22">
        <v>0</v>
      </c>
      <c r="BD23" s="22">
        <v>0</v>
      </c>
      <c r="BE23" s="22">
        <v>12</v>
      </c>
      <c r="BF23" s="22">
        <v>0</v>
      </c>
      <c r="BG23" s="22">
        <v>0</v>
      </c>
      <c r="BH23" s="22">
        <v>0</v>
      </c>
      <c r="BI23" s="22">
        <v>46</v>
      </c>
      <c r="BJ23" s="22">
        <v>0</v>
      </c>
      <c r="BK23" s="22">
        <v>0</v>
      </c>
      <c r="BL23" s="22">
        <v>46</v>
      </c>
      <c r="BM23" s="22">
        <v>0</v>
      </c>
      <c r="BN23" s="22">
        <v>0</v>
      </c>
      <c r="BO23" s="22">
        <v>75</v>
      </c>
      <c r="BP23" s="22">
        <v>0</v>
      </c>
      <c r="BQ23" s="22">
        <v>0</v>
      </c>
      <c r="BR23" s="22">
        <v>0</v>
      </c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6"/>
      <c r="DM23" s="23">
        <v>0</v>
      </c>
      <c r="DN23" s="22">
        <v>0</v>
      </c>
      <c r="DO23" s="22">
        <v>0</v>
      </c>
      <c r="DP23" s="22">
        <v>0</v>
      </c>
      <c r="DQ23" s="22">
        <v>0</v>
      </c>
      <c r="DR23" s="22">
        <v>0</v>
      </c>
      <c r="DS23" s="22">
        <v>161</v>
      </c>
      <c r="DT23" s="22">
        <v>0</v>
      </c>
      <c r="DU23" s="22">
        <v>0</v>
      </c>
      <c r="DV23" s="22">
        <v>0</v>
      </c>
      <c r="DW23" s="22">
        <v>0</v>
      </c>
      <c r="DX23" s="22">
        <v>30</v>
      </c>
      <c r="DY23" s="22">
        <v>0</v>
      </c>
      <c r="DZ23" s="22">
        <v>313</v>
      </c>
      <c r="EA23" s="22">
        <v>0</v>
      </c>
      <c r="EB23" s="22">
        <v>0</v>
      </c>
      <c r="EC23" s="22">
        <v>163</v>
      </c>
      <c r="ED23" s="22">
        <v>0</v>
      </c>
      <c r="EE23" s="22">
        <v>0</v>
      </c>
      <c r="EF23" s="22">
        <v>0</v>
      </c>
      <c r="EG23" s="22">
        <v>0</v>
      </c>
      <c r="EH23" s="22">
        <v>0</v>
      </c>
      <c r="EI23" s="22">
        <v>0</v>
      </c>
      <c r="EJ23" s="22">
        <v>0</v>
      </c>
      <c r="EK23" s="22">
        <v>0</v>
      </c>
      <c r="EL23" s="22">
        <v>0</v>
      </c>
      <c r="EM23" s="22">
        <v>91</v>
      </c>
      <c r="EN23" s="22">
        <v>0</v>
      </c>
      <c r="EO23" s="22">
        <v>0</v>
      </c>
      <c r="EP23" s="22">
        <v>28</v>
      </c>
      <c r="EQ23" s="22">
        <v>0</v>
      </c>
      <c r="ER23" s="22">
        <v>497</v>
      </c>
      <c r="ES23" s="22">
        <v>0</v>
      </c>
      <c r="ET23" s="22">
        <v>0</v>
      </c>
      <c r="EU23" s="22">
        <v>39</v>
      </c>
      <c r="EV23" s="22">
        <v>0</v>
      </c>
      <c r="EW23" s="22">
        <v>105</v>
      </c>
      <c r="EX23" s="20">
        <v>0</v>
      </c>
      <c r="EY23" s="21">
        <v>0</v>
      </c>
      <c r="EZ23" s="24">
        <v>0</v>
      </c>
      <c r="FA23" s="23">
        <v>0</v>
      </c>
      <c r="FB23" s="20">
        <v>0</v>
      </c>
      <c r="FC23" s="21">
        <v>403</v>
      </c>
      <c r="FD23" s="22">
        <v>0</v>
      </c>
      <c r="FE23" s="22">
        <v>0</v>
      </c>
      <c r="FF23" s="22">
        <v>0</v>
      </c>
      <c r="FG23" s="22">
        <v>403</v>
      </c>
      <c r="FH23" s="20">
        <v>0</v>
      </c>
      <c r="FI23" s="21">
        <v>0</v>
      </c>
      <c r="FJ23" s="22">
        <v>0</v>
      </c>
      <c r="FK23" s="20">
        <v>10</v>
      </c>
      <c r="FL23" s="21">
        <v>0</v>
      </c>
      <c r="FM23" s="20">
        <v>0</v>
      </c>
    </row>
    <row r="24" spans="1:169">
      <c r="A24" s="31">
        <v>6</v>
      </c>
      <c r="B24" s="33">
        <v>4587</v>
      </c>
      <c r="C24" s="30" t="s">
        <v>69</v>
      </c>
      <c r="D24" s="29">
        <v>0</v>
      </c>
      <c r="E24" s="26">
        <v>0</v>
      </c>
      <c r="F24" s="28">
        <v>0</v>
      </c>
      <c r="G24" s="27">
        <v>121881</v>
      </c>
      <c r="H24" s="26">
        <v>15000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106881</v>
      </c>
      <c r="O24" s="26">
        <v>4200</v>
      </c>
      <c r="P24" s="26">
        <v>4200</v>
      </c>
      <c r="Q24" s="25">
        <v>0</v>
      </c>
      <c r="R24" s="21">
        <v>0</v>
      </c>
      <c r="S24" s="22">
        <v>0</v>
      </c>
      <c r="T24" s="22">
        <v>0</v>
      </c>
      <c r="U24" s="22">
        <v>0</v>
      </c>
      <c r="V24" s="22">
        <v>15495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800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6"/>
      <c r="DM24" s="23">
        <v>0</v>
      </c>
      <c r="DN24" s="22">
        <v>0</v>
      </c>
      <c r="DO24" s="22">
        <v>0</v>
      </c>
      <c r="DP24" s="22">
        <v>0</v>
      </c>
      <c r="DQ24" s="22">
        <v>0</v>
      </c>
      <c r="DR24" s="22">
        <v>0</v>
      </c>
      <c r="DS24" s="22">
        <v>0</v>
      </c>
      <c r="DT24" s="22">
        <v>0</v>
      </c>
      <c r="DU24" s="22">
        <v>0</v>
      </c>
      <c r="DV24" s="22">
        <v>0</v>
      </c>
      <c r="DW24" s="22">
        <v>0</v>
      </c>
      <c r="DX24" s="22">
        <v>0</v>
      </c>
      <c r="DY24" s="22">
        <v>0</v>
      </c>
      <c r="DZ24" s="22">
        <v>0</v>
      </c>
      <c r="EA24" s="22">
        <v>0</v>
      </c>
      <c r="EB24" s="22">
        <v>0</v>
      </c>
      <c r="EC24" s="22">
        <v>0</v>
      </c>
      <c r="ED24" s="22">
        <v>0</v>
      </c>
      <c r="EE24" s="22">
        <v>0</v>
      </c>
      <c r="EF24" s="22">
        <v>0</v>
      </c>
      <c r="EG24" s="22">
        <v>0</v>
      </c>
      <c r="EH24" s="22">
        <v>0</v>
      </c>
      <c r="EI24" s="22">
        <v>0</v>
      </c>
      <c r="EJ24" s="22">
        <v>0</v>
      </c>
      <c r="EK24" s="22">
        <v>0</v>
      </c>
      <c r="EL24" s="22">
        <v>0</v>
      </c>
      <c r="EM24" s="22">
        <v>0</v>
      </c>
      <c r="EN24" s="22">
        <v>0</v>
      </c>
      <c r="EO24" s="22">
        <v>0</v>
      </c>
      <c r="EP24" s="22">
        <v>0</v>
      </c>
      <c r="EQ24" s="22">
        <v>0</v>
      </c>
      <c r="ER24" s="22">
        <v>0</v>
      </c>
      <c r="ES24" s="22">
        <v>0</v>
      </c>
      <c r="ET24" s="22">
        <v>0</v>
      </c>
      <c r="EU24" s="22">
        <v>0</v>
      </c>
      <c r="EV24" s="22">
        <v>0</v>
      </c>
      <c r="EW24" s="22">
        <v>0</v>
      </c>
      <c r="EX24" s="20">
        <v>0</v>
      </c>
      <c r="EY24" s="21">
        <v>0</v>
      </c>
      <c r="EZ24" s="24">
        <v>0</v>
      </c>
      <c r="FA24" s="23">
        <v>0</v>
      </c>
      <c r="FB24" s="20">
        <v>0</v>
      </c>
      <c r="FC24" s="21">
        <v>0</v>
      </c>
      <c r="FD24" s="22">
        <v>0</v>
      </c>
      <c r="FE24" s="22">
        <v>0</v>
      </c>
      <c r="FF24" s="22">
        <v>0</v>
      </c>
      <c r="FG24" s="22">
        <v>0</v>
      </c>
      <c r="FH24" s="20">
        <v>0</v>
      </c>
      <c r="FI24" s="21">
        <v>0</v>
      </c>
      <c r="FJ24" s="22">
        <v>0</v>
      </c>
      <c r="FK24" s="20">
        <v>0</v>
      </c>
      <c r="FL24" s="21">
        <v>0</v>
      </c>
      <c r="FM24" s="20">
        <v>0</v>
      </c>
    </row>
    <row r="25" spans="1:169">
      <c r="A25" s="31">
        <v>9</v>
      </c>
      <c r="B25" s="33">
        <v>4588</v>
      </c>
      <c r="C25" s="30" t="s">
        <v>68</v>
      </c>
      <c r="D25" s="29">
        <v>0</v>
      </c>
      <c r="E25" s="26">
        <v>0</v>
      </c>
      <c r="F25" s="28">
        <v>0</v>
      </c>
      <c r="G25" s="27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37000</v>
      </c>
      <c r="P25" s="26">
        <v>17000</v>
      </c>
      <c r="Q25" s="25">
        <v>1500</v>
      </c>
      <c r="R25" s="21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1420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2735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>
        <v>252</v>
      </c>
      <c r="CE25" s="45">
        <v>15</v>
      </c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6"/>
      <c r="DM25" s="23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0">
        <v>0</v>
      </c>
      <c r="EY25" s="21">
        <v>0</v>
      </c>
      <c r="EZ25" s="24">
        <v>0</v>
      </c>
      <c r="FA25" s="23">
        <v>0</v>
      </c>
      <c r="FB25" s="20">
        <v>0</v>
      </c>
      <c r="FC25" s="21">
        <v>0</v>
      </c>
      <c r="FD25" s="22">
        <v>0</v>
      </c>
      <c r="FE25" s="22">
        <v>0</v>
      </c>
      <c r="FF25" s="22">
        <v>0</v>
      </c>
      <c r="FG25" s="22">
        <v>0</v>
      </c>
      <c r="FH25" s="20">
        <v>0</v>
      </c>
      <c r="FI25" s="21">
        <v>0</v>
      </c>
      <c r="FJ25" s="22">
        <v>0</v>
      </c>
      <c r="FK25" s="20">
        <v>0</v>
      </c>
      <c r="FL25" s="21">
        <v>0</v>
      </c>
      <c r="FM25" s="20">
        <v>0</v>
      </c>
    </row>
    <row r="26" spans="1:169">
      <c r="A26" s="31">
        <v>14</v>
      </c>
      <c r="B26" s="33">
        <v>4589</v>
      </c>
      <c r="C26" s="30" t="s">
        <v>67</v>
      </c>
      <c r="D26" s="29">
        <v>121505</v>
      </c>
      <c r="E26" s="26">
        <v>77592</v>
      </c>
      <c r="F26" s="28">
        <v>66997</v>
      </c>
      <c r="G26" s="27">
        <v>2805</v>
      </c>
      <c r="H26" s="26">
        <v>1300</v>
      </c>
      <c r="I26" s="26">
        <v>0</v>
      </c>
      <c r="J26" s="26">
        <v>465</v>
      </c>
      <c r="K26" s="26">
        <v>1040</v>
      </c>
      <c r="L26" s="26">
        <v>0</v>
      </c>
      <c r="M26" s="26">
        <v>0</v>
      </c>
      <c r="N26" s="26">
        <v>0</v>
      </c>
      <c r="O26" s="26">
        <v>11116</v>
      </c>
      <c r="P26" s="26">
        <v>8205</v>
      </c>
      <c r="Q26" s="25">
        <v>7549</v>
      </c>
      <c r="R26" s="21">
        <v>0</v>
      </c>
      <c r="S26" s="22">
        <v>38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110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296</v>
      </c>
      <c r="AF26" s="22">
        <v>680</v>
      </c>
      <c r="AG26" s="22">
        <v>0</v>
      </c>
      <c r="AH26" s="22">
        <v>0</v>
      </c>
      <c r="AI26" s="22">
        <v>50</v>
      </c>
      <c r="AJ26" s="22">
        <v>419</v>
      </c>
      <c r="AK26" s="22">
        <v>0</v>
      </c>
      <c r="AL26" s="22">
        <v>0</v>
      </c>
      <c r="AM26" s="22">
        <v>0</v>
      </c>
      <c r="AN26" s="22">
        <v>0</v>
      </c>
      <c r="AO26" s="22">
        <v>464</v>
      </c>
      <c r="AP26" s="22">
        <v>0</v>
      </c>
      <c r="AQ26" s="22">
        <v>0</v>
      </c>
      <c r="AR26" s="22">
        <v>1080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25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116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33</v>
      </c>
      <c r="BP26" s="22">
        <v>0</v>
      </c>
      <c r="BQ26" s="22">
        <v>0</v>
      </c>
      <c r="BR26" s="22">
        <v>0</v>
      </c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6"/>
      <c r="DM26" s="23">
        <v>0</v>
      </c>
      <c r="DN26" s="22">
        <v>243</v>
      </c>
      <c r="DO26" s="22">
        <v>0</v>
      </c>
      <c r="DP26" s="22">
        <v>0</v>
      </c>
      <c r="DQ26" s="22">
        <v>0</v>
      </c>
      <c r="DR26" s="22">
        <v>0</v>
      </c>
      <c r="DS26" s="22">
        <v>538</v>
      </c>
      <c r="DT26" s="22">
        <v>0</v>
      </c>
      <c r="DU26" s="22">
        <v>0</v>
      </c>
      <c r="DV26" s="22">
        <v>184</v>
      </c>
      <c r="DW26" s="22">
        <v>100</v>
      </c>
      <c r="DX26" s="22">
        <v>0</v>
      </c>
      <c r="DY26" s="22">
        <v>50</v>
      </c>
      <c r="DZ26" s="22">
        <v>496</v>
      </c>
      <c r="EA26" s="22">
        <v>0</v>
      </c>
      <c r="EB26" s="22">
        <v>0</v>
      </c>
      <c r="EC26" s="22">
        <v>451</v>
      </c>
      <c r="ED26" s="22">
        <v>0</v>
      </c>
      <c r="EE26" s="22">
        <v>723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225</v>
      </c>
      <c r="EN26" s="22">
        <v>0</v>
      </c>
      <c r="EO26" s="22">
        <v>0</v>
      </c>
      <c r="EP26" s="22">
        <v>0</v>
      </c>
      <c r="EQ26" s="22">
        <v>0</v>
      </c>
      <c r="ER26" s="22">
        <v>1048</v>
      </c>
      <c r="ES26" s="22">
        <v>0</v>
      </c>
      <c r="ET26" s="22">
        <v>0</v>
      </c>
      <c r="EU26" s="22">
        <v>0</v>
      </c>
      <c r="EV26" s="22">
        <v>0</v>
      </c>
      <c r="EW26" s="22">
        <v>292</v>
      </c>
      <c r="EX26" s="20">
        <v>0</v>
      </c>
      <c r="EY26" s="21">
        <v>0</v>
      </c>
      <c r="EZ26" s="24">
        <v>0</v>
      </c>
      <c r="FA26" s="23">
        <v>0</v>
      </c>
      <c r="FB26" s="20">
        <v>0</v>
      </c>
      <c r="FC26" s="21">
        <v>1551</v>
      </c>
      <c r="FD26" s="22">
        <v>36</v>
      </c>
      <c r="FE26" s="22">
        <v>36</v>
      </c>
      <c r="FF26" s="22">
        <v>0</v>
      </c>
      <c r="FG26" s="22">
        <v>1515</v>
      </c>
      <c r="FH26" s="20">
        <v>0</v>
      </c>
      <c r="FI26" s="21">
        <v>0</v>
      </c>
      <c r="FJ26" s="22">
        <v>0</v>
      </c>
      <c r="FK26" s="20">
        <v>0</v>
      </c>
      <c r="FL26" s="21">
        <v>0</v>
      </c>
      <c r="FM26" s="20">
        <v>0</v>
      </c>
    </row>
    <row r="27" spans="1:169">
      <c r="A27" s="31">
        <v>30</v>
      </c>
      <c r="B27" s="33">
        <v>4590</v>
      </c>
      <c r="C27" s="30" t="s">
        <v>66</v>
      </c>
      <c r="D27" s="29">
        <v>0</v>
      </c>
      <c r="E27" s="26">
        <v>0</v>
      </c>
      <c r="F27" s="28">
        <v>0</v>
      </c>
      <c r="G27" s="27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5">
        <v>0</v>
      </c>
      <c r="R27" s="21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6"/>
      <c r="DM27" s="23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0">
        <v>0</v>
      </c>
      <c r="EY27" s="21">
        <v>462158</v>
      </c>
      <c r="EZ27" s="24">
        <v>462158</v>
      </c>
      <c r="FA27" s="23">
        <v>470</v>
      </c>
      <c r="FB27" s="20">
        <v>470</v>
      </c>
      <c r="FC27" s="21">
        <v>0</v>
      </c>
      <c r="FD27" s="22">
        <v>0</v>
      </c>
      <c r="FE27" s="22">
        <v>0</v>
      </c>
      <c r="FF27" s="22">
        <v>0</v>
      </c>
      <c r="FG27" s="22">
        <v>0</v>
      </c>
      <c r="FH27" s="20">
        <v>0</v>
      </c>
      <c r="FI27" s="21">
        <v>0</v>
      </c>
      <c r="FJ27" s="22">
        <v>0</v>
      </c>
      <c r="FK27" s="20">
        <v>0</v>
      </c>
      <c r="FL27" s="21">
        <v>1610</v>
      </c>
      <c r="FM27" s="20">
        <v>1610</v>
      </c>
    </row>
    <row r="28" spans="1:169">
      <c r="A28" s="31">
        <v>37</v>
      </c>
      <c r="B28" s="33">
        <v>4591</v>
      </c>
      <c r="C28" s="30" t="s">
        <v>65</v>
      </c>
      <c r="D28" s="29">
        <v>0</v>
      </c>
      <c r="E28" s="26">
        <v>0</v>
      </c>
      <c r="F28" s="28">
        <v>0</v>
      </c>
      <c r="G28" s="27">
        <v>85907</v>
      </c>
      <c r="H28" s="26">
        <v>1367</v>
      </c>
      <c r="I28" s="26">
        <v>3730</v>
      </c>
      <c r="J28" s="26">
        <v>4543</v>
      </c>
      <c r="K28" s="26">
        <v>3394</v>
      </c>
      <c r="L28" s="26">
        <v>0</v>
      </c>
      <c r="M28" s="26">
        <v>0</v>
      </c>
      <c r="N28" s="26">
        <v>72873</v>
      </c>
      <c r="O28" s="26">
        <v>111048</v>
      </c>
      <c r="P28" s="26">
        <v>108420</v>
      </c>
      <c r="Q28" s="25">
        <v>2544</v>
      </c>
      <c r="R28" s="21">
        <v>0</v>
      </c>
      <c r="S28" s="22">
        <v>400</v>
      </c>
      <c r="T28" s="22">
        <v>0</v>
      </c>
      <c r="U28" s="22">
        <v>0</v>
      </c>
      <c r="V28" s="22">
        <v>1500</v>
      </c>
      <c r="W28" s="22">
        <v>2850</v>
      </c>
      <c r="X28" s="22">
        <v>0</v>
      </c>
      <c r="Y28" s="22">
        <v>2208</v>
      </c>
      <c r="Z28" s="22">
        <v>617</v>
      </c>
      <c r="AA28" s="22">
        <v>0</v>
      </c>
      <c r="AB28" s="22">
        <v>432</v>
      </c>
      <c r="AC28" s="22">
        <v>0</v>
      </c>
      <c r="AD28" s="22">
        <v>1378</v>
      </c>
      <c r="AE28" s="22">
        <v>0</v>
      </c>
      <c r="AF28" s="22">
        <v>335</v>
      </c>
      <c r="AG28" s="22">
        <v>620</v>
      </c>
      <c r="AH28" s="22">
        <v>1527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967</v>
      </c>
      <c r="AO28" s="22">
        <v>1026</v>
      </c>
      <c r="AP28" s="22">
        <v>853</v>
      </c>
      <c r="AQ28" s="22">
        <v>665</v>
      </c>
      <c r="AR28" s="22">
        <v>1032</v>
      </c>
      <c r="AS28" s="22">
        <v>0</v>
      </c>
      <c r="AT28" s="22">
        <v>943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27</v>
      </c>
      <c r="BB28" s="22">
        <v>2556</v>
      </c>
      <c r="BC28" s="22">
        <v>0</v>
      </c>
      <c r="BD28" s="22">
        <v>150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16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45">
        <v>170</v>
      </c>
      <c r="BT28" s="45">
        <v>167</v>
      </c>
      <c r="BU28" s="45">
        <v>15</v>
      </c>
      <c r="BV28" s="45"/>
      <c r="BW28" s="45">
        <v>5</v>
      </c>
      <c r="BX28" s="45">
        <v>5</v>
      </c>
      <c r="BY28" s="45"/>
      <c r="BZ28" s="45"/>
      <c r="CA28" s="45"/>
      <c r="CB28" s="45"/>
      <c r="CC28" s="45"/>
      <c r="CD28" s="45">
        <v>390</v>
      </c>
      <c r="CE28" s="45"/>
      <c r="CF28" s="45"/>
      <c r="CG28" s="45"/>
      <c r="CH28" s="45">
        <v>240</v>
      </c>
      <c r="CI28" s="45">
        <v>565</v>
      </c>
      <c r="CJ28" s="45">
        <v>251</v>
      </c>
      <c r="CK28" s="45">
        <v>73</v>
      </c>
      <c r="CL28" s="45">
        <v>480</v>
      </c>
      <c r="CM28" s="45">
        <v>151</v>
      </c>
      <c r="CN28" s="45">
        <v>28</v>
      </c>
      <c r="CO28" s="45">
        <v>155</v>
      </c>
      <c r="CP28" s="45">
        <v>350</v>
      </c>
      <c r="CQ28" s="45">
        <v>2</v>
      </c>
      <c r="CR28" s="45">
        <v>297</v>
      </c>
      <c r="CS28" s="45">
        <v>392</v>
      </c>
      <c r="CT28" s="45"/>
      <c r="CU28" s="45"/>
      <c r="CV28" s="45"/>
      <c r="CW28" s="45"/>
      <c r="CX28" s="45"/>
      <c r="CY28" s="45">
        <v>170</v>
      </c>
      <c r="CZ28" s="45">
        <v>75</v>
      </c>
      <c r="DA28" s="45">
        <v>41</v>
      </c>
      <c r="DB28" s="45">
        <v>10</v>
      </c>
      <c r="DC28" s="45"/>
      <c r="DD28" s="45">
        <v>13</v>
      </c>
      <c r="DE28" s="45"/>
      <c r="DF28" s="45">
        <v>1</v>
      </c>
      <c r="DG28" s="45">
        <v>3</v>
      </c>
      <c r="DH28" s="45">
        <v>50</v>
      </c>
      <c r="DI28" s="45">
        <v>15</v>
      </c>
      <c r="DJ28" s="45"/>
      <c r="DK28" s="45"/>
      <c r="DL28" s="46"/>
      <c r="DM28" s="23">
        <v>0</v>
      </c>
      <c r="DN28" s="22">
        <v>0</v>
      </c>
      <c r="DO28" s="22">
        <v>0</v>
      </c>
      <c r="DP28" s="22">
        <v>0</v>
      </c>
      <c r="DQ28" s="22">
        <v>0</v>
      </c>
      <c r="DR28" s="22">
        <v>0</v>
      </c>
      <c r="DS28" s="22">
        <v>0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0">
        <v>0</v>
      </c>
      <c r="EY28" s="21">
        <v>0</v>
      </c>
      <c r="EZ28" s="24">
        <v>0</v>
      </c>
      <c r="FA28" s="23">
        <v>0</v>
      </c>
      <c r="FB28" s="20">
        <v>0</v>
      </c>
      <c r="FC28" s="21">
        <v>0</v>
      </c>
      <c r="FD28" s="22">
        <v>0</v>
      </c>
      <c r="FE28" s="22">
        <v>0</v>
      </c>
      <c r="FF28" s="22">
        <v>0</v>
      </c>
      <c r="FG28" s="22">
        <v>0</v>
      </c>
      <c r="FH28" s="20">
        <v>0</v>
      </c>
      <c r="FI28" s="21">
        <v>0</v>
      </c>
      <c r="FJ28" s="22">
        <v>0</v>
      </c>
      <c r="FK28" s="20">
        <v>0</v>
      </c>
      <c r="FL28" s="21">
        <v>0</v>
      </c>
      <c r="FM28" s="20">
        <v>0</v>
      </c>
    </row>
    <row r="29" spans="1:169">
      <c r="A29" s="31">
        <v>38</v>
      </c>
      <c r="B29" s="33">
        <v>4592</v>
      </c>
      <c r="C29" s="30" t="s">
        <v>64</v>
      </c>
      <c r="D29" s="29">
        <v>0</v>
      </c>
      <c r="E29" s="26">
        <v>0</v>
      </c>
      <c r="F29" s="28">
        <v>0</v>
      </c>
      <c r="G29" s="27">
        <v>2999</v>
      </c>
      <c r="H29" s="26">
        <v>0</v>
      </c>
      <c r="I29" s="26">
        <v>1289</v>
      </c>
      <c r="J29" s="26">
        <v>1700</v>
      </c>
      <c r="K29" s="26">
        <v>10</v>
      </c>
      <c r="L29" s="26">
        <v>0</v>
      </c>
      <c r="M29" s="26">
        <v>0</v>
      </c>
      <c r="N29" s="26">
        <v>0</v>
      </c>
      <c r="O29" s="26">
        <v>90465</v>
      </c>
      <c r="P29" s="26">
        <v>77565</v>
      </c>
      <c r="Q29" s="25">
        <v>2007</v>
      </c>
      <c r="R29" s="21">
        <v>400</v>
      </c>
      <c r="S29" s="22">
        <v>245</v>
      </c>
      <c r="T29" s="22">
        <v>0</v>
      </c>
      <c r="U29" s="22">
        <v>0</v>
      </c>
      <c r="V29" s="22">
        <v>0</v>
      </c>
      <c r="W29" s="22">
        <v>200</v>
      </c>
      <c r="X29" s="22">
        <v>0</v>
      </c>
      <c r="Y29" s="22">
        <v>1220</v>
      </c>
      <c r="Z29" s="22">
        <v>115</v>
      </c>
      <c r="AA29" s="22">
        <v>365</v>
      </c>
      <c r="AB29" s="22">
        <v>367</v>
      </c>
      <c r="AC29" s="22">
        <v>0</v>
      </c>
      <c r="AD29" s="22">
        <v>1200</v>
      </c>
      <c r="AE29" s="22">
        <v>712</v>
      </c>
      <c r="AF29" s="22">
        <v>580</v>
      </c>
      <c r="AG29" s="22">
        <v>274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600</v>
      </c>
      <c r="AO29" s="22">
        <v>2018</v>
      </c>
      <c r="AP29" s="22">
        <v>0</v>
      </c>
      <c r="AQ29" s="22">
        <v>328</v>
      </c>
      <c r="AR29" s="22">
        <v>0</v>
      </c>
      <c r="AS29" s="22">
        <v>0</v>
      </c>
      <c r="AT29" s="22">
        <v>1360</v>
      </c>
      <c r="AU29" s="22">
        <v>5</v>
      </c>
      <c r="AV29" s="22">
        <v>5</v>
      </c>
      <c r="AW29" s="22">
        <v>0</v>
      </c>
      <c r="AX29" s="22">
        <v>0</v>
      </c>
      <c r="AY29" s="22">
        <v>0</v>
      </c>
      <c r="AZ29" s="22">
        <v>0</v>
      </c>
      <c r="BA29" s="22">
        <v>20</v>
      </c>
      <c r="BB29" s="22">
        <v>20</v>
      </c>
      <c r="BC29" s="22">
        <v>0</v>
      </c>
      <c r="BD29" s="22">
        <v>25</v>
      </c>
      <c r="BE29" s="22">
        <v>25</v>
      </c>
      <c r="BF29" s="22">
        <v>5</v>
      </c>
      <c r="BG29" s="22">
        <v>0</v>
      </c>
      <c r="BH29" s="22">
        <v>0</v>
      </c>
      <c r="BI29" s="22">
        <v>0</v>
      </c>
      <c r="BJ29" s="22">
        <v>0</v>
      </c>
      <c r="BK29" s="22">
        <v>5</v>
      </c>
      <c r="BL29" s="22">
        <v>35</v>
      </c>
      <c r="BM29" s="22">
        <v>0</v>
      </c>
      <c r="BN29" s="22">
        <v>5</v>
      </c>
      <c r="BO29" s="22">
        <v>0</v>
      </c>
      <c r="BP29" s="22">
        <v>0</v>
      </c>
      <c r="BQ29" s="22">
        <v>0</v>
      </c>
      <c r="BR29" s="22">
        <v>15</v>
      </c>
      <c r="BS29" s="45"/>
      <c r="BT29" s="45"/>
      <c r="BU29" s="45"/>
      <c r="BV29" s="45">
        <v>18</v>
      </c>
      <c r="BW29" s="45"/>
      <c r="BX29" s="45"/>
      <c r="BY29" s="45">
        <v>4</v>
      </c>
      <c r="BZ29" s="45"/>
      <c r="CA29" s="45"/>
      <c r="CB29" s="45"/>
      <c r="CC29" s="45"/>
      <c r="CD29" s="45"/>
      <c r="CE29" s="45">
        <v>12</v>
      </c>
      <c r="CF29" s="45">
        <v>2</v>
      </c>
      <c r="CG29" s="45">
        <v>8</v>
      </c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>
        <v>65</v>
      </c>
      <c r="CZ29" s="45"/>
      <c r="DA29" s="45"/>
      <c r="DB29" s="45"/>
      <c r="DC29" s="45">
        <v>2</v>
      </c>
      <c r="DD29" s="45"/>
      <c r="DE29" s="45">
        <v>37</v>
      </c>
      <c r="DF29" s="45"/>
      <c r="DG29" s="45"/>
      <c r="DH29" s="45"/>
      <c r="DI29" s="45"/>
      <c r="DJ29" s="45"/>
      <c r="DK29" s="45"/>
      <c r="DL29" s="46"/>
      <c r="DM29" s="23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0">
        <v>0</v>
      </c>
      <c r="EY29" s="21">
        <v>0</v>
      </c>
      <c r="EZ29" s="24">
        <v>0</v>
      </c>
      <c r="FA29" s="23">
        <v>0</v>
      </c>
      <c r="FB29" s="20">
        <v>0</v>
      </c>
      <c r="FC29" s="21">
        <v>17</v>
      </c>
      <c r="FD29" s="22">
        <v>17</v>
      </c>
      <c r="FE29" s="22">
        <v>17</v>
      </c>
      <c r="FF29" s="22">
        <v>0</v>
      </c>
      <c r="FG29" s="22">
        <v>0</v>
      </c>
      <c r="FH29" s="20">
        <v>0</v>
      </c>
      <c r="FI29" s="21">
        <v>0</v>
      </c>
      <c r="FJ29" s="22">
        <v>0</v>
      </c>
      <c r="FK29" s="20">
        <v>21</v>
      </c>
      <c r="FL29" s="21">
        <v>0</v>
      </c>
      <c r="FM29" s="20">
        <v>0</v>
      </c>
    </row>
    <row r="30" spans="1:169">
      <c r="A30" s="31">
        <v>41</v>
      </c>
      <c r="B30" s="33">
        <v>4593</v>
      </c>
      <c r="C30" s="30" t="s">
        <v>63</v>
      </c>
      <c r="D30" s="29">
        <v>0</v>
      </c>
      <c r="E30" s="26">
        <v>0</v>
      </c>
      <c r="F30" s="28">
        <v>0</v>
      </c>
      <c r="G30" s="27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32175</v>
      </c>
      <c r="P30" s="26">
        <v>32175</v>
      </c>
      <c r="Q30" s="25">
        <v>21700</v>
      </c>
      <c r="R30" s="21">
        <v>0</v>
      </c>
      <c r="S30" s="22">
        <v>0</v>
      </c>
      <c r="T30" s="22">
        <v>0</v>
      </c>
      <c r="U30" s="22">
        <v>1120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1152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6"/>
      <c r="DM30" s="23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0">
        <v>0</v>
      </c>
      <c r="EY30" s="21">
        <v>0</v>
      </c>
      <c r="EZ30" s="24">
        <v>0</v>
      </c>
      <c r="FA30" s="23">
        <v>0</v>
      </c>
      <c r="FB30" s="20">
        <v>0</v>
      </c>
      <c r="FC30" s="21">
        <v>5065</v>
      </c>
      <c r="FD30" s="22">
        <v>0</v>
      </c>
      <c r="FE30" s="22">
        <v>0</v>
      </c>
      <c r="FF30" s="22">
        <v>0</v>
      </c>
      <c r="FG30" s="22">
        <v>5065</v>
      </c>
      <c r="FH30" s="20">
        <v>50</v>
      </c>
      <c r="FI30" s="21">
        <v>65</v>
      </c>
      <c r="FJ30" s="22">
        <v>0</v>
      </c>
      <c r="FK30" s="20">
        <v>0</v>
      </c>
      <c r="FL30" s="21">
        <v>0</v>
      </c>
      <c r="FM30" s="20">
        <v>0</v>
      </c>
    </row>
    <row r="31" spans="1:169">
      <c r="A31" s="31">
        <v>42</v>
      </c>
      <c r="B31" s="33">
        <v>4594</v>
      </c>
      <c r="C31" s="30" t="s">
        <v>62</v>
      </c>
      <c r="D31" s="29">
        <v>0</v>
      </c>
      <c r="E31" s="26">
        <v>0</v>
      </c>
      <c r="F31" s="28">
        <v>0</v>
      </c>
      <c r="G31" s="27">
        <v>31419</v>
      </c>
      <c r="H31" s="26">
        <v>8454</v>
      </c>
      <c r="I31" s="26">
        <v>2486</v>
      </c>
      <c r="J31" s="26">
        <v>1500</v>
      </c>
      <c r="K31" s="26">
        <v>7710</v>
      </c>
      <c r="L31" s="26">
        <v>11269</v>
      </c>
      <c r="M31" s="26">
        <v>0</v>
      </c>
      <c r="N31" s="26">
        <v>0</v>
      </c>
      <c r="O31" s="26">
        <v>50000</v>
      </c>
      <c r="P31" s="26">
        <v>50000</v>
      </c>
      <c r="Q31" s="25">
        <v>16000</v>
      </c>
      <c r="R31" s="21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10703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30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6325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45"/>
      <c r="BT31" s="45"/>
      <c r="BU31" s="45"/>
      <c r="BV31" s="45"/>
      <c r="BW31" s="45"/>
      <c r="BX31" s="45"/>
      <c r="BY31" s="45"/>
      <c r="BZ31" s="45"/>
      <c r="CA31" s="45">
        <v>1155</v>
      </c>
      <c r="CB31" s="45">
        <v>10</v>
      </c>
      <c r="CC31" s="45">
        <v>45</v>
      </c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>
        <v>5</v>
      </c>
      <c r="DK31" s="45">
        <v>55</v>
      </c>
      <c r="DL31" s="46">
        <v>35</v>
      </c>
      <c r="DM31" s="23">
        <v>0</v>
      </c>
      <c r="DN31" s="22">
        <v>0</v>
      </c>
      <c r="DO31" s="22">
        <v>0</v>
      </c>
      <c r="DP31" s="22">
        <v>0</v>
      </c>
      <c r="DQ31" s="22">
        <v>0</v>
      </c>
      <c r="DR31" s="22">
        <v>0</v>
      </c>
      <c r="DS31" s="22">
        <v>0</v>
      </c>
      <c r="DT31" s="22">
        <v>0</v>
      </c>
      <c r="DU31" s="22">
        <v>0</v>
      </c>
      <c r="DV31" s="22">
        <v>0</v>
      </c>
      <c r="DW31" s="22">
        <v>0</v>
      </c>
      <c r="DX31" s="22">
        <v>0</v>
      </c>
      <c r="DY31" s="22">
        <v>0</v>
      </c>
      <c r="DZ31" s="22">
        <v>0</v>
      </c>
      <c r="EA31" s="22">
        <v>0</v>
      </c>
      <c r="EB31" s="22">
        <v>0</v>
      </c>
      <c r="EC31" s="22">
        <v>0</v>
      </c>
      <c r="ED31" s="22">
        <v>0</v>
      </c>
      <c r="EE31" s="22">
        <v>0</v>
      </c>
      <c r="EF31" s="22">
        <v>0</v>
      </c>
      <c r="EG31" s="22">
        <v>0</v>
      </c>
      <c r="EH31" s="22">
        <v>0</v>
      </c>
      <c r="EI31" s="22">
        <v>0</v>
      </c>
      <c r="EJ31" s="22">
        <v>0</v>
      </c>
      <c r="EK31" s="22">
        <v>0</v>
      </c>
      <c r="EL31" s="22">
        <v>0</v>
      </c>
      <c r="EM31" s="22">
        <v>0</v>
      </c>
      <c r="EN31" s="22">
        <v>0</v>
      </c>
      <c r="EO31" s="22">
        <v>0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0">
        <v>0</v>
      </c>
      <c r="EY31" s="21">
        <v>0</v>
      </c>
      <c r="EZ31" s="24">
        <v>0</v>
      </c>
      <c r="FA31" s="23">
        <v>0</v>
      </c>
      <c r="FB31" s="20">
        <v>0</v>
      </c>
      <c r="FC31" s="21">
        <v>0</v>
      </c>
      <c r="FD31" s="22">
        <v>0</v>
      </c>
      <c r="FE31" s="22">
        <v>0</v>
      </c>
      <c r="FF31" s="22">
        <v>0</v>
      </c>
      <c r="FG31" s="22">
        <v>0</v>
      </c>
      <c r="FH31" s="20">
        <v>0</v>
      </c>
      <c r="FI31" s="21">
        <v>0</v>
      </c>
      <c r="FJ31" s="22">
        <v>0</v>
      </c>
      <c r="FK31" s="20">
        <v>0</v>
      </c>
      <c r="FL31" s="21">
        <v>0</v>
      </c>
      <c r="FM31" s="20">
        <v>0</v>
      </c>
    </row>
    <row r="32" spans="1:169">
      <c r="A32" s="31">
        <v>47</v>
      </c>
      <c r="B32" s="33">
        <v>4595</v>
      </c>
      <c r="C32" s="30" t="s">
        <v>61</v>
      </c>
      <c r="D32" s="29">
        <v>0</v>
      </c>
      <c r="E32" s="26">
        <v>0</v>
      </c>
      <c r="F32" s="28">
        <v>0</v>
      </c>
      <c r="G32" s="27">
        <v>580</v>
      </c>
      <c r="H32" s="26">
        <v>0</v>
      </c>
      <c r="I32" s="26">
        <v>0</v>
      </c>
      <c r="J32" s="26">
        <v>480</v>
      </c>
      <c r="K32" s="26">
        <v>100</v>
      </c>
      <c r="L32" s="26">
        <v>0</v>
      </c>
      <c r="M32" s="26">
        <v>0</v>
      </c>
      <c r="N32" s="26">
        <v>0</v>
      </c>
      <c r="O32" s="26">
        <v>8822</v>
      </c>
      <c r="P32" s="26">
        <v>8822</v>
      </c>
      <c r="Q32" s="25">
        <v>0</v>
      </c>
      <c r="R32" s="21">
        <v>0</v>
      </c>
      <c r="S32" s="22">
        <v>0</v>
      </c>
      <c r="T32" s="22">
        <v>350</v>
      </c>
      <c r="U32" s="22">
        <v>0</v>
      </c>
      <c r="V32" s="22">
        <v>1000</v>
      </c>
      <c r="W32" s="22">
        <v>0</v>
      </c>
      <c r="X32" s="22">
        <v>0</v>
      </c>
      <c r="Y32" s="22">
        <v>600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400</v>
      </c>
      <c r="AK32" s="22">
        <v>0</v>
      </c>
      <c r="AL32" s="22">
        <v>0</v>
      </c>
      <c r="AM32" s="22">
        <v>0</v>
      </c>
      <c r="AN32" s="22">
        <v>80</v>
      </c>
      <c r="AO32" s="22">
        <v>450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63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30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6"/>
      <c r="DM32" s="23">
        <v>0</v>
      </c>
      <c r="DN32" s="22">
        <v>0</v>
      </c>
      <c r="DO32" s="22">
        <v>0</v>
      </c>
      <c r="DP32" s="22">
        <v>0</v>
      </c>
      <c r="DQ32" s="22">
        <v>0</v>
      </c>
      <c r="DR32" s="22">
        <v>0</v>
      </c>
      <c r="DS32" s="22">
        <v>0</v>
      </c>
      <c r="DT32" s="22">
        <v>0</v>
      </c>
      <c r="DU32" s="22">
        <v>0</v>
      </c>
      <c r="DV32" s="22">
        <v>0</v>
      </c>
      <c r="DW32" s="22">
        <v>0</v>
      </c>
      <c r="DX32" s="22">
        <v>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0">
        <v>0</v>
      </c>
      <c r="EY32" s="21">
        <v>0</v>
      </c>
      <c r="EZ32" s="24">
        <v>0</v>
      </c>
      <c r="FA32" s="23">
        <v>0</v>
      </c>
      <c r="FB32" s="20">
        <v>0</v>
      </c>
      <c r="FC32" s="21">
        <v>0</v>
      </c>
      <c r="FD32" s="22">
        <v>0</v>
      </c>
      <c r="FE32" s="22">
        <v>0</v>
      </c>
      <c r="FF32" s="22">
        <v>0</v>
      </c>
      <c r="FG32" s="22">
        <v>0</v>
      </c>
      <c r="FH32" s="20">
        <v>0</v>
      </c>
      <c r="FI32" s="21">
        <v>0</v>
      </c>
      <c r="FJ32" s="22">
        <v>0</v>
      </c>
      <c r="FK32" s="20">
        <v>0</v>
      </c>
      <c r="FL32" s="21">
        <v>0</v>
      </c>
      <c r="FM32" s="20">
        <v>0</v>
      </c>
    </row>
    <row r="33" spans="1:169">
      <c r="A33" s="31">
        <v>48</v>
      </c>
      <c r="B33" s="33">
        <v>4596</v>
      </c>
      <c r="C33" s="30" t="s">
        <v>60</v>
      </c>
      <c r="D33" s="29">
        <v>0</v>
      </c>
      <c r="E33" s="26">
        <v>0</v>
      </c>
      <c r="F33" s="28">
        <v>0</v>
      </c>
      <c r="G33" s="27">
        <v>585</v>
      </c>
      <c r="H33" s="26">
        <v>110</v>
      </c>
      <c r="I33" s="26">
        <v>475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122770</v>
      </c>
      <c r="P33" s="26">
        <v>62999</v>
      </c>
      <c r="Q33" s="25">
        <v>23900</v>
      </c>
      <c r="R33" s="21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850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7352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2150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45"/>
      <c r="BT33" s="45">
        <v>21</v>
      </c>
      <c r="BU33" s="45"/>
      <c r="BV33" s="45"/>
      <c r="BW33" s="45">
        <v>4</v>
      </c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>
        <v>82</v>
      </c>
      <c r="CU33" s="45">
        <v>21</v>
      </c>
      <c r="CV33" s="45">
        <v>550</v>
      </c>
      <c r="CW33" s="45">
        <v>3</v>
      </c>
      <c r="CX33" s="45">
        <v>5</v>
      </c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6"/>
      <c r="DM33" s="23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0">
        <v>0</v>
      </c>
      <c r="EY33" s="21">
        <v>0</v>
      </c>
      <c r="EZ33" s="24">
        <v>0</v>
      </c>
      <c r="FA33" s="23">
        <v>0</v>
      </c>
      <c r="FB33" s="20">
        <v>0</v>
      </c>
      <c r="FC33" s="21">
        <v>0</v>
      </c>
      <c r="FD33" s="22">
        <v>0</v>
      </c>
      <c r="FE33" s="22">
        <v>0</v>
      </c>
      <c r="FF33" s="22">
        <v>0</v>
      </c>
      <c r="FG33" s="22">
        <v>0</v>
      </c>
      <c r="FH33" s="20">
        <v>0</v>
      </c>
      <c r="FI33" s="21">
        <v>0</v>
      </c>
      <c r="FJ33" s="22">
        <v>0</v>
      </c>
      <c r="FK33" s="20">
        <v>0</v>
      </c>
      <c r="FL33" s="21">
        <v>0</v>
      </c>
      <c r="FM33" s="20">
        <v>0</v>
      </c>
    </row>
    <row r="34" spans="1:169">
      <c r="A34" s="31">
        <v>74</v>
      </c>
      <c r="B34" s="33">
        <v>4597</v>
      </c>
      <c r="C34" s="30" t="s">
        <v>59</v>
      </c>
      <c r="D34" s="29">
        <v>18217</v>
      </c>
      <c r="E34" s="26">
        <v>17176</v>
      </c>
      <c r="F34" s="28">
        <v>16838</v>
      </c>
      <c r="G34" s="27">
        <v>469</v>
      </c>
      <c r="H34" s="26">
        <v>0</v>
      </c>
      <c r="I34" s="26">
        <v>0</v>
      </c>
      <c r="J34" s="26">
        <v>200</v>
      </c>
      <c r="K34" s="26">
        <v>269</v>
      </c>
      <c r="L34" s="26">
        <v>0</v>
      </c>
      <c r="M34" s="26">
        <v>0</v>
      </c>
      <c r="N34" s="26">
        <v>0</v>
      </c>
      <c r="O34" s="26">
        <v>1732</v>
      </c>
      <c r="P34" s="26">
        <v>1272</v>
      </c>
      <c r="Q34" s="25">
        <v>1452</v>
      </c>
      <c r="R34" s="21">
        <v>0</v>
      </c>
      <c r="S34" s="22">
        <v>52</v>
      </c>
      <c r="T34" s="22">
        <v>0</v>
      </c>
      <c r="U34" s="22">
        <v>0</v>
      </c>
      <c r="V34" s="22">
        <v>0</v>
      </c>
      <c r="W34" s="22">
        <v>92</v>
      </c>
      <c r="X34" s="22">
        <v>0</v>
      </c>
      <c r="Y34" s="22">
        <v>112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10</v>
      </c>
      <c r="AH34" s="22">
        <v>55</v>
      </c>
      <c r="AI34" s="22">
        <v>0</v>
      </c>
      <c r="AJ34" s="22">
        <v>68</v>
      </c>
      <c r="AK34" s="22">
        <v>0</v>
      </c>
      <c r="AL34" s="22">
        <v>0</v>
      </c>
      <c r="AM34" s="22">
        <v>0</v>
      </c>
      <c r="AN34" s="22">
        <v>144</v>
      </c>
      <c r="AO34" s="22">
        <v>113</v>
      </c>
      <c r="AP34" s="22">
        <v>0</v>
      </c>
      <c r="AQ34" s="22">
        <v>0</v>
      </c>
      <c r="AR34" s="22">
        <v>168</v>
      </c>
      <c r="AS34" s="22">
        <v>0</v>
      </c>
      <c r="AT34" s="22">
        <v>0</v>
      </c>
      <c r="AU34" s="22">
        <v>0</v>
      </c>
      <c r="AV34" s="22">
        <v>22</v>
      </c>
      <c r="AW34" s="22">
        <v>0</v>
      </c>
      <c r="AX34" s="22">
        <v>0</v>
      </c>
      <c r="AY34" s="22">
        <v>91</v>
      </c>
      <c r="AZ34" s="22">
        <v>0</v>
      </c>
      <c r="BA34" s="22">
        <v>82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33</v>
      </c>
      <c r="BH34" s="22">
        <v>22</v>
      </c>
      <c r="BI34" s="22">
        <v>68</v>
      </c>
      <c r="BJ34" s="22">
        <v>0</v>
      </c>
      <c r="BK34" s="22">
        <v>101</v>
      </c>
      <c r="BL34" s="22">
        <v>57</v>
      </c>
      <c r="BM34" s="22">
        <v>0</v>
      </c>
      <c r="BN34" s="22">
        <v>0</v>
      </c>
      <c r="BO34" s="22">
        <v>59</v>
      </c>
      <c r="BP34" s="22">
        <v>0</v>
      </c>
      <c r="BQ34" s="22">
        <v>0</v>
      </c>
      <c r="BR34" s="22">
        <v>0</v>
      </c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6"/>
      <c r="DM34" s="23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0">
        <v>0</v>
      </c>
      <c r="EY34" s="21">
        <v>0</v>
      </c>
      <c r="EZ34" s="24">
        <v>0</v>
      </c>
      <c r="FA34" s="23">
        <v>0</v>
      </c>
      <c r="FB34" s="20">
        <v>0</v>
      </c>
      <c r="FC34" s="21">
        <v>0</v>
      </c>
      <c r="FD34" s="22">
        <v>0</v>
      </c>
      <c r="FE34" s="22">
        <v>0</v>
      </c>
      <c r="FF34" s="22">
        <v>0</v>
      </c>
      <c r="FG34" s="22">
        <v>0</v>
      </c>
      <c r="FH34" s="20">
        <v>0</v>
      </c>
      <c r="FI34" s="21">
        <v>0</v>
      </c>
      <c r="FJ34" s="22">
        <v>0</v>
      </c>
      <c r="FK34" s="20">
        <v>0</v>
      </c>
      <c r="FL34" s="21">
        <v>0</v>
      </c>
      <c r="FM34" s="20">
        <v>0</v>
      </c>
    </row>
    <row r="35" spans="1:169">
      <c r="A35" s="31">
        <v>77</v>
      </c>
      <c r="B35" s="33">
        <v>4598</v>
      </c>
      <c r="C35" s="30" t="s">
        <v>58</v>
      </c>
      <c r="D35" s="29">
        <v>0</v>
      </c>
      <c r="E35" s="26">
        <v>0</v>
      </c>
      <c r="F35" s="28">
        <v>0</v>
      </c>
      <c r="G35" s="27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925</v>
      </c>
      <c r="P35" s="26">
        <v>925</v>
      </c>
      <c r="Q35" s="25">
        <v>4170</v>
      </c>
      <c r="R35" s="21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6"/>
      <c r="DM35" s="23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0">
        <v>0</v>
      </c>
      <c r="EY35" s="21">
        <v>0</v>
      </c>
      <c r="EZ35" s="24">
        <v>0</v>
      </c>
      <c r="FA35" s="23">
        <v>0</v>
      </c>
      <c r="FB35" s="20">
        <v>0</v>
      </c>
      <c r="FC35" s="21">
        <v>0</v>
      </c>
      <c r="FD35" s="22">
        <v>0</v>
      </c>
      <c r="FE35" s="22">
        <v>0</v>
      </c>
      <c r="FF35" s="22">
        <v>0</v>
      </c>
      <c r="FG35" s="22">
        <v>0</v>
      </c>
      <c r="FH35" s="20">
        <v>0</v>
      </c>
      <c r="FI35" s="21">
        <v>0</v>
      </c>
      <c r="FJ35" s="22">
        <v>0</v>
      </c>
      <c r="FK35" s="20">
        <v>0</v>
      </c>
      <c r="FL35" s="21">
        <v>0</v>
      </c>
      <c r="FM35" s="20">
        <v>0</v>
      </c>
    </row>
    <row r="36" spans="1:169">
      <c r="A36" s="31">
        <v>80</v>
      </c>
      <c r="B36" s="33">
        <v>4599</v>
      </c>
      <c r="C36" s="30" t="s">
        <v>57</v>
      </c>
      <c r="D36" s="29">
        <v>15986</v>
      </c>
      <c r="E36" s="26">
        <v>9788</v>
      </c>
      <c r="F36" s="28">
        <v>13459</v>
      </c>
      <c r="G36" s="27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1359</v>
      </c>
      <c r="P36" s="26">
        <v>953</v>
      </c>
      <c r="Q36" s="25">
        <v>744</v>
      </c>
      <c r="R36" s="21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6"/>
      <c r="DM36" s="23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22</v>
      </c>
      <c r="DT36" s="22">
        <v>0</v>
      </c>
      <c r="DU36" s="22">
        <v>0</v>
      </c>
      <c r="DV36" s="22">
        <v>26</v>
      </c>
      <c r="DW36" s="22">
        <v>0</v>
      </c>
      <c r="DX36" s="22">
        <v>0</v>
      </c>
      <c r="DY36" s="22">
        <v>0</v>
      </c>
      <c r="DZ36" s="22">
        <v>216</v>
      </c>
      <c r="EA36" s="22">
        <v>0</v>
      </c>
      <c r="EB36" s="22">
        <v>0</v>
      </c>
      <c r="EC36" s="22">
        <v>58</v>
      </c>
      <c r="ED36" s="22">
        <v>0</v>
      </c>
      <c r="EE36" s="22">
        <v>4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40</v>
      </c>
      <c r="EN36" s="22">
        <v>0</v>
      </c>
      <c r="EO36" s="22">
        <v>0</v>
      </c>
      <c r="EP36" s="22">
        <v>30</v>
      </c>
      <c r="EQ36" s="22">
        <v>0</v>
      </c>
      <c r="ER36" s="22">
        <v>100</v>
      </c>
      <c r="ES36" s="22">
        <v>0</v>
      </c>
      <c r="ET36" s="22">
        <v>0</v>
      </c>
      <c r="EU36" s="22">
        <v>15</v>
      </c>
      <c r="EV36" s="22">
        <v>0</v>
      </c>
      <c r="EW36" s="22">
        <v>0</v>
      </c>
      <c r="EX36" s="20">
        <v>0</v>
      </c>
      <c r="EY36" s="21">
        <v>0</v>
      </c>
      <c r="EZ36" s="24">
        <v>0</v>
      </c>
      <c r="FA36" s="23">
        <v>0</v>
      </c>
      <c r="FB36" s="20">
        <v>0</v>
      </c>
      <c r="FC36" s="21">
        <v>1160</v>
      </c>
      <c r="FD36" s="22">
        <v>0</v>
      </c>
      <c r="FE36" s="22">
        <v>0</v>
      </c>
      <c r="FF36" s="22">
        <v>0</v>
      </c>
      <c r="FG36" s="22">
        <v>1160</v>
      </c>
      <c r="FH36" s="20">
        <v>543</v>
      </c>
      <c r="FI36" s="21">
        <v>0</v>
      </c>
      <c r="FJ36" s="22">
        <v>0</v>
      </c>
      <c r="FK36" s="20">
        <v>0</v>
      </c>
      <c r="FL36" s="21">
        <v>0</v>
      </c>
      <c r="FM36" s="20">
        <v>0</v>
      </c>
    </row>
    <row r="37" spans="1:169">
      <c r="A37" s="31">
        <v>83</v>
      </c>
      <c r="B37" s="33">
        <v>4600</v>
      </c>
      <c r="C37" s="30" t="s">
        <v>56</v>
      </c>
      <c r="D37" s="29">
        <v>30068</v>
      </c>
      <c r="E37" s="26">
        <v>20525</v>
      </c>
      <c r="F37" s="28">
        <v>28435</v>
      </c>
      <c r="G37" s="27">
        <v>380</v>
      </c>
      <c r="H37" s="26">
        <v>0</v>
      </c>
      <c r="I37" s="26">
        <v>0</v>
      </c>
      <c r="J37" s="26">
        <v>170</v>
      </c>
      <c r="K37" s="26">
        <v>210</v>
      </c>
      <c r="L37" s="26">
        <v>0</v>
      </c>
      <c r="M37" s="26">
        <v>0</v>
      </c>
      <c r="N37" s="26">
        <v>0</v>
      </c>
      <c r="O37" s="26">
        <v>2882</v>
      </c>
      <c r="P37" s="26">
        <v>2564</v>
      </c>
      <c r="Q37" s="25">
        <v>400</v>
      </c>
      <c r="R37" s="21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6"/>
      <c r="DM37" s="23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151</v>
      </c>
      <c r="DT37" s="22">
        <v>0</v>
      </c>
      <c r="DU37" s="22">
        <v>0</v>
      </c>
      <c r="DV37" s="22">
        <v>100</v>
      </c>
      <c r="DW37" s="22">
        <v>0</v>
      </c>
      <c r="DX37" s="22">
        <v>0</v>
      </c>
      <c r="DY37" s="22">
        <v>0</v>
      </c>
      <c r="DZ37" s="22">
        <v>516</v>
      </c>
      <c r="EA37" s="22">
        <v>0</v>
      </c>
      <c r="EB37" s="22">
        <v>0</v>
      </c>
      <c r="EC37" s="22">
        <v>338</v>
      </c>
      <c r="ED37" s="22">
        <v>0</v>
      </c>
      <c r="EE37" s="22">
        <v>111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25</v>
      </c>
      <c r="EN37" s="22">
        <v>0</v>
      </c>
      <c r="EO37" s="22">
        <v>0</v>
      </c>
      <c r="EP37" s="22">
        <v>5</v>
      </c>
      <c r="EQ37" s="22">
        <v>0</v>
      </c>
      <c r="ER37" s="22">
        <v>100</v>
      </c>
      <c r="ES37" s="22">
        <v>0</v>
      </c>
      <c r="ET37" s="22">
        <v>0</v>
      </c>
      <c r="EU37" s="22">
        <v>20</v>
      </c>
      <c r="EV37" s="22">
        <v>0</v>
      </c>
      <c r="EW37" s="22">
        <v>15</v>
      </c>
      <c r="EX37" s="20">
        <v>5</v>
      </c>
      <c r="EY37" s="21">
        <v>0</v>
      </c>
      <c r="EZ37" s="24">
        <v>0</v>
      </c>
      <c r="FA37" s="23">
        <v>0</v>
      </c>
      <c r="FB37" s="20">
        <v>0</v>
      </c>
      <c r="FC37" s="21">
        <v>614</v>
      </c>
      <c r="FD37" s="22">
        <v>0</v>
      </c>
      <c r="FE37" s="22">
        <v>0</v>
      </c>
      <c r="FF37" s="22">
        <v>0</v>
      </c>
      <c r="FG37" s="22">
        <v>614</v>
      </c>
      <c r="FH37" s="20">
        <v>6</v>
      </c>
      <c r="FI37" s="21">
        <v>0</v>
      </c>
      <c r="FJ37" s="22">
        <v>0</v>
      </c>
      <c r="FK37" s="20">
        <v>0</v>
      </c>
      <c r="FL37" s="21">
        <v>0</v>
      </c>
      <c r="FM37" s="20">
        <v>0</v>
      </c>
    </row>
    <row r="38" spans="1:169">
      <c r="A38" s="31">
        <v>88</v>
      </c>
      <c r="B38" s="33">
        <v>4601</v>
      </c>
      <c r="C38" s="30" t="s">
        <v>55</v>
      </c>
      <c r="D38" s="29">
        <v>41691</v>
      </c>
      <c r="E38" s="26">
        <v>28325</v>
      </c>
      <c r="F38" s="28">
        <v>26252</v>
      </c>
      <c r="G38" s="27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4649</v>
      </c>
      <c r="P38" s="26">
        <v>4154</v>
      </c>
      <c r="Q38" s="25">
        <v>2645</v>
      </c>
      <c r="R38" s="21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6"/>
      <c r="DM38" s="23">
        <v>0</v>
      </c>
      <c r="DN38" s="22">
        <v>0</v>
      </c>
      <c r="DO38" s="22">
        <v>0</v>
      </c>
      <c r="DP38" s="22">
        <v>600</v>
      </c>
      <c r="DQ38" s="22">
        <v>0</v>
      </c>
      <c r="DR38" s="22">
        <v>0</v>
      </c>
      <c r="DS38" s="22">
        <v>53</v>
      </c>
      <c r="DT38" s="22">
        <v>0</v>
      </c>
      <c r="DU38" s="22">
        <v>0</v>
      </c>
      <c r="DV38" s="22">
        <v>78</v>
      </c>
      <c r="DW38" s="22">
        <v>0</v>
      </c>
      <c r="DX38" s="22">
        <v>0</v>
      </c>
      <c r="DY38" s="22">
        <v>0</v>
      </c>
      <c r="DZ38" s="22">
        <v>202</v>
      </c>
      <c r="EA38" s="22">
        <v>0</v>
      </c>
      <c r="EB38" s="22">
        <v>0</v>
      </c>
      <c r="EC38" s="22">
        <v>161</v>
      </c>
      <c r="ED38" s="22">
        <v>0</v>
      </c>
      <c r="EE38" s="22">
        <v>14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60</v>
      </c>
      <c r="EN38" s="22">
        <v>0</v>
      </c>
      <c r="EO38" s="22">
        <v>0</v>
      </c>
      <c r="EP38" s="22">
        <v>30</v>
      </c>
      <c r="EQ38" s="22">
        <v>0</v>
      </c>
      <c r="ER38" s="22">
        <v>295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0">
        <v>0</v>
      </c>
      <c r="EY38" s="21">
        <v>0</v>
      </c>
      <c r="EZ38" s="24">
        <v>0</v>
      </c>
      <c r="FA38" s="23">
        <v>0</v>
      </c>
      <c r="FB38" s="20">
        <v>0</v>
      </c>
      <c r="FC38" s="21">
        <v>857</v>
      </c>
      <c r="FD38" s="22">
        <v>0</v>
      </c>
      <c r="FE38" s="22">
        <v>0</v>
      </c>
      <c r="FF38" s="22">
        <v>0</v>
      </c>
      <c r="FG38" s="22">
        <v>857</v>
      </c>
      <c r="FH38" s="20">
        <v>12</v>
      </c>
      <c r="FI38" s="21">
        <v>0</v>
      </c>
      <c r="FJ38" s="22">
        <v>0</v>
      </c>
      <c r="FK38" s="20">
        <v>0</v>
      </c>
      <c r="FL38" s="21">
        <v>0</v>
      </c>
      <c r="FM38" s="20">
        <v>0</v>
      </c>
    </row>
    <row r="39" spans="1:169">
      <c r="A39" s="31">
        <v>96</v>
      </c>
      <c r="B39" s="33">
        <v>4602</v>
      </c>
      <c r="C39" s="30" t="s">
        <v>54</v>
      </c>
      <c r="D39" s="29">
        <v>54020</v>
      </c>
      <c r="E39" s="26">
        <v>32501</v>
      </c>
      <c r="F39" s="28">
        <v>28721</v>
      </c>
      <c r="G39" s="27">
        <v>200</v>
      </c>
      <c r="H39" s="26">
        <v>0</v>
      </c>
      <c r="I39" s="26">
        <v>0</v>
      </c>
      <c r="J39" s="26">
        <v>0</v>
      </c>
      <c r="K39" s="26">
        <v>200</v>
      </c>
      <c r="L39" s="26">
        <v>0</v>
      </c>
      <c r="M39" s="26">
        <v>0</v>
      </c>
      <c r="N39" s="26">
        <v>0</v>
      </c>
      <c r="O39" s="26">
        <v>2661</v>
      </c>
      <c r="P39" s="26">
        <v>2310</v>
      </c>
      <c r="Q39" s="25">
        <v>2417</v>
      </c>
      <c r="R39" s="21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6"/>
      <c r="DM39" s="23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34</v>
      </c>
      <c r="DT39" s="22">
        <v>0</v>
      </c>
      <c r="DU39" s="22">
        <v>0</v>
      </c>
      <c r="DV39" s="22">
        <v>222</v>
      </c>
      <c r="DW39" s="22">
        <v>0</v>
      </c>
      <c r="DX39" s="22">
        <v>0</v>
      </c>
      <c r="DY39" s="22">
        <v>0</v>
      </c>
      <c r="DZ39" s="22">
        <v>737</v>
      </c>
      <c r="EA39" s="22">
        <v>0</v>
      </c>
      <c r="EB39" s="22">
        <v>0</v>
      </c>
      <c r="EC39" s="22">
        <v>340</v>
      </c>
      <c r="ED39" s="22">
        <v>0</v>
      </c>
      <c r="EE39" s="22">
        <v>251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15</v>
      </c>
      <c r="EQ39" s="22">
        <v>0</v>
      </c>
      <c r="ER39" s="22">
        <v>800</v>
      </c>
      <c r="ES39" s="22">
        <v>0</v>
      </c>
      <c r="ET39" s="22">
        <v>0</v>
      </c>
      <c r="EU39" s="22">
        <v>18</v>
      </c>
      <c r="EV39" s="22">
        <v>0</v>
      </c>
      <c r="EW39" s="22">
        <v>0</v>
      </c>
      <c r="EX39" s="20">
        <v>0</v>
      </c>
      <c r="EY39" s="21">
        <v>0</v>
      </c>
      <c r="EZ39" s="24">
        <v>0</v>
      </c>
      <c r="FA39" s="23">
        <v>0</v>
      </c>
      <c r="FB39" s="20">
        <v>0</v>
      </c>
      <c r="FC39" s="21">
        <v>3294</v>
      </c>
      <c r="FD39" s="22">
        <v>0</v>
      </c>
      <c r="FE39" s="22">
        <v>0</v>
      </c>
      <c r="FF39" s="22">
        <v>0</v>
      </c>
      <c r="FG39" s="22">
        <v>3294</v>
      </c>
      <c r="FH39" s="20">
        <v>0</v>
      </c>
      <c r="FI39" s="21">
        <v>0</v>
      </c>
      <c r="FJ39" s="22">
        <v>0</v>
      </c>
      <c r="FK39" s="20">
        <v>0</v>
      </c>
      <c r="FL39" s="21">
        <v>0</v>
      </c>
      <c r="FM39" s="20">
        <v>0</v>
      </c>
    </row>
    <row r="40" spans="1:169">
      <c r="A40" s="31">
        <v>105</v>
      </c>
      <c r="B40" s="33">
        <v>4603</v>
      </c>
      <c r="C40" s="30" t="s">
        <v>53</v>
      </c>
      <c r="D40" s="29">
        <v>20279</v>
      </c>
      <c r="E40" s="26">
        <v>12444</v>
      </c>
      <c r="F40" s="28">
        <v>13190</v>
      </c>
      <c r="G40" s="27">
        <v>365</v>
      </c>
      <c r="H40" s="26">
        <v>0</v>
      </c>
      <c r="I40" s="26">
        <v>0</v>
      </c>
      <c r="J40" s="26">
        <v>365</v>
      </c>
      <c r="K40" s="26">
        <v>0</v>
      </c>
      <c r="L40" s="26">
        <v>0</v>
      </c>
      <c r="M40" s="26">
        <v>0</v>
      </c>
      <c r="N40" s="26">
        <v>0</v>
      </c>
      <c r="O40" s="26">
        <v>2329</v>
      </c>
      <c r="P40" s="26">
        <v>2052</v>
      </c>
      <c r="Q40" s="25">
        <v>499</v>
      </c>
      <c r="R40" s="21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6"/>
      <c r="DM40" s="23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110</v>
      </c>
      <c r="DT40" s="22">
        <v>0</v>
      </c>
      <c r="DU40" s="22">
        <v>0</v>
      </c>
      <c r="DV40" s="22">
        <v>78</v>
      </c>
      <c r="DW40" s="22">
        <v>0</v>
      </c>
      <c r="DX40" s="22">
        <v>0</v>
      </c>
      <c r="DY40" s="22">
        <v>0</v>
      </c>
      <c r="DZ40" s="22">
        <v>170</v>
      </c>
      <c r="EA40" s="22">
        <v>0</v>
      </c>
      <c r="EB40" s="22">
        <v>0</v>
      </c>
      <c r="EC40" s="22">
        <v>195</v>
      </c>
      <c r="ED40" s="22">
        <v>0</v>
      </c>
      <c r="EE40" s="22">
        <v>23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75</v>
      </c>
      <c r="EN40" s="22">
        <v>0</v>
      </c>
      <c r="EO40" s="22">
        <v>0</v>
      </c>
      <c r="EP40" s="22">
        <v>50</v>
      </c>
      <c r="EQ40" s="22">
        <v>0</v>
      </c>
      <c r="ER40" s="22">
        <v>120</v>
      </c>
      <c r="ES40" s="22">
        <v>0</v>
      </c>
      <c r="ET40" s="22">
        <v>0</v>
      </c>
      <c r="EU40" s="22">
        <v>45</v>
      </c>
      <c r="EV40" s="22">
        <v>0</v>
      </c>
      <c r="EW40" s="22">
        <v>3</v>
      </c>
      <c r="EX40" s="20">
        <v>0</v>
      </c>
      <c r="EY40" s="21">
        <v>0</v>
      </c>
      <c r="EZ40" s="24">
        <v>0</v>
      </c>
      <c r="FA40" s="23">
        <v>0</v>
      </c>
      <c r="FB40" s="20">
        <v>0</v>
      </c>
      <c r="FC40" s="21">
        <v>787</v>
      </c>
      <c r="FD40" s="22">
        <v>0</v>
      </c>
      <c r="FE40" s="22">
        <v>0</v>
      </c>
      <c r="FF40" s="22">
        <v>0</v>
      </c>
      <c r="FG40" s="22">
        <v>787</v>
      </c>
      <c r="FH40" s="20">
        <v>47</v>
      </c>
      <c r="FI40" s="21">
        <v>0</v>
      </c>
      <c r="FJ40" s="22">
        <v>0</v>
      </c>
      <c r="FK40" s="20">
        <v>0</v>
      </c>
      <c r="FL40" s="21">
        <v>0</v>
      </c>
      <c r="FM40" s="20">
        <v>0</v>
      </c>
    </row>
    <row r="41" spans="1:169">
      <c r="A41" s="31">
        <v>116</v>
      </c>
      <c r="B41" s="33">
        <v>4604</v>
      </c>
      <c r="C41" s="30" t="s">
        <v>52</v>
      </c>
      <c r="D41" s="29">
        <v>27301</v>
      </c>
      <c r="E41" s="26">
        <v>16717</v>
      </c>
      <c r="F41" s="28">
        <v>25273</v>
      </c>
      <c r="G41" s="27">
        <v>750</v>
      </c>
      <c r="H41" s="26">
        <v>0</v>
      </c>
      <c r="I41" s="26">
        <v>0</v>
      </c>
      <c r="J41" s="26">
        <v>305</v>
      </c>
      <c r="K41" s="26">
        <v>445</v>
      </c>
      <c r="L41" s="26">
        <v>0</v>
      </c>
      <c r="M41" s="26">
        <v>0</v>
      </c>
      <c r="N41" s="26">
        <v>0</v>
      </c>
      <c r="O41" s="26">
        <v>2325</v>
      </c>
      <c r="P41" s="26">
        <v>2058</v>
      </c>
      <c r="Q41" s="25">
        <v>1610</v>
      </c>
      <c r="R41" s="21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6"/>
      <c r="DM41" s="23">
        <v>0</v>
      </c>
      <c r="DN41" s="22">
        <v>0</v>
      </c>
      <c r="DO41" s="22">
        <v>0</v>
      </c>
      <c r="DP41" s="22">
        <v>65</v>
      </c>
      <c r="DQ41" s="22">
        <v>0</v>
      </c>
      <c r="DR41" s="22">
        <v>0</v>
      </c>
      <c r="DS41" s="22">
        <v>145</v>
      </c>
      <c r="DT41" s="22">
        <v>0</v>
      </c>
      <c r="DU41" s="22">
        <v>0</v>
      </c>
      <c r="DV41" s="22">
        <v>161</v>
      </c>
      <c r="DW41" s="22">
        <v>0</v>
      </c>
      <c r="DX41" s="22">
        <v>0</v>
      </c>
      <c r="DY41" s="22">
        <v>0</v>
      </c>
      <c r="DZ41" s="22">
        <v>385</v>
      </c>
      <c r="EA41" s="22">
        <v>0</v>
      </c>
      <c r="EB41" s="22">
        <v>0</v>
      </c>
      <c r="EC41" s="22">
        <v>90</v>
      </c>
      <c r="ED41" s="22">
        <v>0</v>
      </c>
      <c r="EE41" s="22">
        <v>70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163</v>
      </c>
      <c r="EN41" s="22">
        <v>0</v>
      </c>
      <c r="EO41" s="22">
        <v>0</v>
      </c>
      <c r="EP41" s="22">
        <v>13</v>
      </c>
      <c r="EQ41" s="22">
        <v>0</v>
      </c>
      <c r="ER41" s="22">
        <v>242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0">
        <v>17</v>
      </c>
      <c r="EY41" s="21">
        <v>0</v>
      </c>
      <c r="EZ41" s="24">
        <v>0</v>
      </c>
      <c r="FA41" s="23">
        <v>0</v>
      </c>
      <c r="FB41" s="20">
        <v>0</v>
      </c>
      <c r="FC41" s="21">
        <v>1896</v>
      </c>
      <c r="FD41" s="22">
        <v>0</v>
      </c>
      <c r="FE41" s="22">
        <v>0</v>
      </c>
      <c r="FF41" s="22">
        <v>0</v>
      </c>
      <c r="FG41" s="22">
        <v>1896</v>
      </c>
      <c r="FH41" s="20">
        <v>2</v>
      </c>
      <c r="FI41" s="21">
        <v>0</v>
      </c>
      <c r="FJ41" s="22">
        <v>0</v>
      </c>
      <c r="FK41" s="20">
        <v>0</v>
      </c>
      <c r="FL41" s="21">
        <v>0</v>
      </c>
      <c r="FM41" s="20">
        <v>0</v>
      </c>
    </row>
    <row r="42" spans="1:169">
      <c r="A42" s="31">
        <v>121</v>
      </c>
      <c r="B42" s="33">
        <v>4605</v>
      </c>
      <c r="C42" s="30" t="s">
        <v>51</v>
      </c>
      <c r="D42" s="29">
        <v>52653</v>
      </c>
      <c r="E42" s="26">
        <v>29169</v>
      </c>
      <c r="F42" s="28">
        <v>25372</v>
      </c>
      <c r="G42" s="27">
        <v>532</v>
      </c>
      <c r="H42" s="26">
        <v>0</v>
      </c>
      <c r="I42" s="26">
        <v>0</v>
      </c>
      <c r="J42" s="26">
        <v>262</v>
      </c>
      <c r="K42" s="26">
        <v>270</v>
      </c>
      <c r="L42" s="26">
        <v>0</v>
      </c>
      <c r="M42" s="26">
        <v>0</v>
      </c>
      <c r="N42" s="26">
        <v>0</v>
      </c>
      <c r="O42" s="26">
        <v>6315</v>
      </c>
      <c r="P42" s="26">
        <v>5792</v>
      </c>
      <c r="Q42" s="25">
        <v>1882</v>
      </c>
      <c r="R42" s="21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6"/>
      <c r="DM42" s="23">
        <v>0</v>
      </c>
      <c r="DN42" s="22">
        <v>0</v>
      </c>
      <c r="DO42" s="22">
        <v>38</v>
      </c>
      <c r="DP42" s="22">
        <v>310</v>
      </c>
      <c r="DQ42" s="22">
        <v>0</v>
      </c>
      <c r="DR42" s="22">
        <v>0</v>
      </c>
      <c r="DS42" s="22">
        <v>111</v>
      </c>
      <c r="DT42" s="22">
        <v>0</v>
      </c>
      <c r="DU42" s="22">
        <v>0</v>
      </c>
      <c r="DV42" s="22">
        <v>223</v>
      </c>
      <c r="DW42" s="22">
        <v>0</v>
      </c>
      <c r="DX42" s="22">
        <v>0</v>
      </c>
      <c r="DY42" s="22">
        <v>15</v>
      </c>
      <c r="DZ42" s="22">
        <v>694</v>
      </c>
      <c r="EA42" s="22">
        <v>0</v>
      </c>
      <c r="EB42" s="22">
        <v>0</v>
      </c>
      <c r="EC42" s="22">
        <v>551</v>
      </c>
      <c r="ED42" s="22">
        <v>0</v>
      </c>
      <c r="EE42" s="22">
        <v>245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30</v>
      </c>
      <c r="EN42" s="22">
        <v>0</v>
      </c>
      <c r="EO42" s="22">
        <v>0</v>
      </c>
      <c r="EP42" s="22">
        <v>0</v>
      </c>
      <c r="EQ42" s="22">
        <v>0</v>
      </c>
      <c r="ER42" s="22">
        <v>500</v>
      </c>
      <c r="ES42" s="22">
        <v>0</v>
      </c>
      <c r="ET42" s="22">
        <v>0</v>
      </c>
      <c r="EU42" s="22">
        <v>30</v>
      </c>
      <c r="EV42" s="22">
        <v>0</v>
      </c>
      <c r="EW42" s="22">
        <v>30</v>
      </c>
      <c r="EX42" s="20">
        <v>10</v>
      </c>
      <c r="EY42" s="21">
        <v>0</v>
      </c>
      <c r="EZ42" s="24">
        <v>0</v>
      </c>
      <c r="FA42" s="23">
        <v>0</v>
      </c>
      <c r="FB42" s="20">
        <v>0</v>
      </c>
      <c r="FC42" s="21">
        <v>2254</v>
      </c>
      <c r="FD42" s="22">
        <v>0</v>
      </c>
      <c r="FE42" s="22">
        <v>0</v>
      </c>
      <c r="FF42" s="22">
        <v>0</v>
      </c>
      <c r="FG42" s="22">
        <v>2254</v>
      </c>
      <c r="FH42" s="20">
        <v>161</v>
      </c>
      <c r="FI42" s="21">
        <v>0</v>
      </c>
      <c r="FJ42" s="22">
        <v>0</v>
      </c>
      <c r="FK42" s="20">
        <v>0</v>
      </c>
      <c r="FL42" s="21">
        <v>0</v>
      </c>
      <c r="FM42" s="20">
        <v>0</v>
      </c>
    </row>
    <row r="43" spans="1:169">
      <c r="A43" s="31">
        <v>129</v>
      </c>
      <c r="B43" s="33">
        <v>4606</v>
      </c>
      <c r="C43" s="30" t="s">
        <v>50</v>
      </c>
      <c r="D43" s="29">
        <v>19100</v>
      </c>
      <c r="E43" s="26">
        <v>11821</v>
      </c>
      <c r="F43" s="28">
        <v>7266</v>
      </c>
      <c r="G43" s="27">
        <v>300</v>
      </c>
      <c r="H43" s="26">
        <v>0</v>
      </c>
      <c r="I43" s="26">
        <v>0</v>
      </c>
      <c r="J43" s="26">
        <v>100</v>
      </c>
      <c r="K43" s="26">
        <v>200</v>
      </c>
      <c r="L43" s="26">
        <v>0</v>
      </c>
      <c r="M43" s="26">
        <v>0</v>
      </c>
      <c r="N43" s="26">
        <v>0</v>
      </c>
      <c r="O43" s="26">
        <v>2679</v>
      </c>
      <c r="P43" s="26">
        <v>2361</v>
      </c>
      <c r="Q43" s="25">
        <v>734</v>
      </c>
      <c r="R43" s="21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6"/>
      <c r="DM43" s="23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78</v>
      </c>
      <c r="DT43" s="22">
        <v>0</v>
      </c>
      <c r="DU43" s="22">
        <v>0</v>
      </c>
      <c r="DV43" s="22">
        <v>2</v>
      </c>
      <c r="DW43" s="22">
        <v>0</v>
      </c>
      <c r="DX43" s="22">
        <v>0</v>
      </c>
      <c r="DY43" s="22">
        <v>0</v>
      </c>
      <c r="DZ43" s="22">
        <v>386</v>
      </c>
      <c r="EA43" s="22">
        <v>0</v>
      </c>
      <c r="EB43" s="22">
        <v>0</v>
      </c>
      <c r="EC43" s="22">
        <v>2</v>
      </c>
      <c r="ED43" s="22">
        <v>0</v>
      </c>
      <c r="EE43" s="22">
        <v>28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114</v>
      </c>
      <c r="EN43" s="22">
        <v>0</v>
      </c>
      <c r="EO43" s="22">
        <v>0</v>
      </c>
      <c r="EP43" s="22">
        <v>0</v>
      </c>
      <c r="EQ43" s="22">
        <v>0</v>
      </c>
      <c r="ER43" s="22">
        <v>114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0">
        <v>0</v>
      </c>
      <c r="EY43" s="21">
        <v>0</v>
      </c>
      <c r="EZ43" s="24">
        <v>0</v>
      </c>
      <c r="FA43" s="23">
        <v>0</v>
      </c>
      <c r="FB43" s="20">
        <v>0</v>
      </c>
      <c r="FC43" s="21">
        <v>235</v>
      </c>
      <c r="FD43" s="22">
        <v>0</v>
      </c>
      <c r="FE43" s="22">
        <v>0</v>
      </c>
      <c r="FF43" s="22">
        <v>0</v>
      </c>
      <c r="FG43" s="22">
        <v>235</v>
      </c>
      <c r="FH43" s="20">
        <v>0</v>
      </c>
      <c r="FI43" s="21">
        <v>0</v>
      </c>
      <c r="FJ43" s="22">
        <v>0</v>
      </c>
      <c r="FK43" s="20">
        <v>0</v>
      </c>
      <c r="FL43" s="21">
        <v>0</v>
      </c>
      <c r="FM43" s="20">
        <v>0</v>
      </c>
    </row>
    <row r="44" spans="1:169">
      <c r="A44" s="31">
        <v>132</v>
      </c>
      <c r="B44" s="33">
        <v>4607</v>
      </c>
      <c r="C44" s="30" t="s">
        <v>49</v>
      </c>
      <c r="D44" s="29">
        <v>28817</v>
      </c>
      <c r="E44" s="26">
        <v>17837</v>
      </c>
      <c r="F44" s="28">
        <v>15666</v>
      </c>
      <c r="G44" s="27">
        <v>700</v>
      </c>
      <c r="H44" s="26">
        <v>0</v>
      </c>
      <c r="I44" s="26">
        <v>0</v>
      </c>
      <c r="J44" s="26">
        <v>0</v>
      </c>
      <c r="K44" s="26">
        <v>700</v>
      </c>
      <c r="L44" s="26">
        <v>0</v>
      </c>
      <c r="M44" s="26">
        <v>0</v>
      </c>
      <c r="N44" s="26">
        <v>0</v>
      </c>
      <c r="O44" s="26">
        <v>3873</v>
      </c>
      <c r="P44" s="26">
        <v>3475</v>
      </c>
      <c r="Q44" s="25">
        <v>1234</v>
      </c>
      <c r="R44" s="21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6"/>
      <c r="DM44" s="23">
        <v>0</v>
      </c>
      <c r="DN44" s="22">
        <v>0</v>
      </c>
      <c r="DO44" s="22">
        <v>0</v>
      </c>
      <c r="DP44" s="22">
        <v>67</v>
      </c>
      <c r="DQ44" s="22">
        <v>0</v>
      </c>
      <c r="DR44" s="22">
        <v>0</v>
      </c>
      <c r="DS44" s="22">
        <v>60</v>
      </c>
      <c r="DT44" s="22">
        <v>0</v>
      </c>
      <c r="DU44" s="22">
        <v>0</v>
      </c>
      <c r="DV44" s="22">
        <v>20</v>
      </c>
      <c r="DW44" s="22">
        <v>0</v>
      </c>
      <c r="DX44" s="22">
        <v>0</v>
      </c>
      <c r="DY44" s="22">
        <v>0</v>
      </c>
      <c r="DZ44" s="22">
        <v>323</v>
      </c>
      <c r="EA44" s="22">
        <v>0</v>
      </c>
      <c r="EB44" s="22">
        <v>0</v>
      </c>
      <c r="EC44" s="22">
        <v>224</v>
      </c>
      <c r="ED44" s="22">
        <v>0</v>
      </c>
      <c r="EE44" s="22">
        <v>110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40</v>
      </c>
      <c r="EN44" s="22">
        <v>0</v>
      </c>
      <c r="EO44" s="22">
        <v>0</v>
      </c>
      <c r="EP44" s="22">
        <v>15</v>
      </c>
      <c r="EQ44" s="22">
        <v>0</v>
      </c>
      <c r="ER44" s="22">
        <v>150</v>
      </c>
      <c r="ES44" s="22">
        <v>0</v>
      </c>
      <c r="ET44" s="22">
        <v>0</v>
      </c>
      <c r="EU44" s="22">
        <v>70</v>
      </c>
      <c r="EV44" s="22">
        <v>0</v>
      </c>
      <c r="EW44" s="22">
        <v>58</v>
      </c>
      <c r="EX44" s="20">
        <v>0</v>
      </c>
      <c r="EY44" s="21">
        <v>0</v>
      </c>
      <c r="EZ44" s="24">
        <v>0</v>
      </c>
      <c r="FA44" s="23">
        <v>0</v>
      </c>
      <c r="FB44" s="20">
        <v>0</v>
      </c>
      <c r="FC44" s="21">
        <v>832</v>
      </c>
      <c r="FD44" s="22">
        <v>0</v>
      </c>
      <c r="FE44" s="22">
        <v>0</v>
      </c>
      <c r="FF44" s="22">
        <v>0</v>
      </c>
      <c r="FG44" s="22">
        <v>832</v>
      </c>
      <c r="FH44" s="20">
        <v>63</v>
      </c>
      <c r="FI44" s="21">
        <v>0</v>
      </c>
      <c r="FJ44" s="22">
        <v>0</v>
      </c>
      <c r="FK44" s="20">
        <v>0</v>
      </c>
      <c r="FL44" s="21">
        <v>0</v>
      </c>
      <c r="FM44" s="20">
        <v>0</v>
      </c>
    </row>
    <row r="45" spans="1:169">
      <c r="A45" s="31">
        <v>135</v>
      </c>
      <c r="B45" s="33">
        <v>4608</v>
      </c>
      <c r="C45" s="30" t="s">
        <v>48</v>
      </c>
      <c r="D45" s="29">
        <v>154827</v>
      </c>
      <c r="E45" s="26">
        <v>97700</v>
      </c>
      <c r="F45" s="28">
        <v>93440</v>
      </c>
      <c r="G45" s="27">
        <v>13550</v>
      </c>
      <c r="H45" s="26">
        <v>3470</v>
      </c>
      <c r="I45" s="26">
        <v>0</v>
      </c>
      <c r="J45" s="26">
        <v>8300</v>
      </c>
      <c r="K45" s="26">
        <v>1780</v>
      </c>
      <c r="L45" s="26">
        <v>0</v>
      </c>
      <c r="M45" s="26">
        <v>0</v>
      </c>
      <c r="N45" s="26">
        <v>0</v>
      </c>
      <c r="O45" s="26">
        <v>5176</v>
      </c>
      <c r="P45" s="26">
        <v>2254</v>
      </c>
      <c r="Q45" s="25">
        <v>1179</v>
      </c>
      <c r="R45" s="21">
        <v>0</v>
      </c>
      <c r="S45" s="22">
        <v>0</v>
      </c>
      <c r="T45" s="22">
        <v>0</v>
      </c>
      <c r="U45" s="22">
        <v>0</v>
      </c>
      <c r="V45" s="22">
        <v>0</v>
      </c>
      <c r="W45" s="22">
        <v>170</v>
      </c>
      <c r="X45" s="22">
        <v>0</v>
      </c>
      <c r="Y45" s="22">
        <v>270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700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6"/>
      <c r="DM45" s="23">
        <v>0</v>
      </c>
      <c r="DN45" s="22">
        <v>0</v>
      </c>
      <c r="DO45" s="22">
        <v>60</v>
      </c>
      <c r="DP45" s="22">
        <v>1300</v>
      </c>
      <c r="DQ45" s="22">
        <v>530</v>
      </c>
      <c r="DR45" s="22">
        <v>0</v>
      </c>
      <c r="DS45" s="22">
        <v>550</v>
      </c>
      <c r="DT45" s="22">
        <v>0</v>
      </c>
      <c r="DU45" s="22">
        <v>0</v>
      </c>
      <c r="DV45" s="22">
        <v>460</v>
      </c>
      <c r="DW45" s="22">
        <v>100</v>
      </c>
      <c r="DX45" s="22">
        <v>0</v>
      </c>
      <c r="DY45" s="22">
        <v>5</v>
      </c>
      <c r="DZ45" s="22">
        <v>650</v>
      </c>
      <c r="EA45" s="22">
        <v>294</v>
      </c>
      <c r="EB45" s="22">
        <v>0</v>
      </c>
      <c r="EC45" s="22">
        <v>990</v>
      </c>
      <c r="ED45" s="22">
        <v>0</v>
      </c>
      <c r="EE45" s="22">
        <v>578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600</v>
      </c>
      <c r="EN45" s="22">
        <v>0</v>
      </c>
      <c r="EO45" s="22">
        <v>40</v>
      </c>
      <c r="EP45" s="22">
        <v>300</v>
      </c>
      <c r="EQ45" s="22">
        <v>0</v>
      </c>
      <c r="ER45" s="22">
        <v>1611</v>
      </c>
      <c r="ES45" s="22">
        <v>0</v>
      </c>
      <c r="ET45" s="22">
        <v>0</v>
      </c>
      <c r="EU45" s="22">
        <v>350</v>
      </c>
      <c r="EV45" s="22">
        <v>0</v>
      </c>
      <c r="EW45" s="22">
        <v>590</v>
      </c>
      <c r="EX45" s="20">
        <v>0</v>
      </c>
      <c r="EY45" s="21">
        <v>0</v>
      </c>
      <c r="EZ45" s="24">
        <v>0</v>
      </c>
      <c r="FA45" s="23">
        <v>0</v>
      </c>
      <c r="FB45" s="20">
        <v>0</v>
      </c>
      <c r="FC45" s="21">
        <v>8321</v>
      </c>
      <c r="FD45" s="22">
        <v>430</v>
      </c>
      <c r="FE45" s="22">
        <v>294</v>
      </c>
      <c r="FF45" s="22">
        <v>136</v>
      </c>
      <c r="FG45" s="22">
        <v>7891</v>
      </c>
      <c r="FH45" s="20">
        <v>1161</v>
      </c>
      <c r="FI45" s="21">
        <v>0</v>
      </c>
      <c r="FJ45" s="22">
        <v>0</v>
      </c>
      <c r="FK45" s="20">
        <v>163</v>
      </c>
      <c r="FL45" s="21">
        <v>0</v>
      </c>
      <c r="FM45" s="20">
        <v>0</v>
      </c>
    </row>
    <row r="46" spans="1:169">
      <c r="A46" s="31">
        <v>141</v>
      </c>
      <c r="B46" s="33">
        <v>4609</v>
      </c>
      <c r="C46" s="30" t="s">
        <v>47</v>
      </c>
      <c r="D46" s="29">
        <v>245090</v>
      </c>
      <c r="E46" s="26">
        <v>213626</v>
      </c>
      <c r="F46" s="28">
        <v>52856</v>
      </c>
      <c r="G46" s="27">
        <v>3150</v>
      </c>
      <c r="H46" s="26">
        <v>575</v>
      </c>
      <c r="I46" s="26">
        <v>0</v>
      </c>
      <c r="J46" s="26">
        <v>2435</v>
      </c>
      <c r="K46" s="26">
        <v>140</v>
      </c>
      <c r="L46" s="26">
        <v>0</v>
      </c>
      <c r="M46" s="26">
        <v>0</v>
      </c>
      <c r="N46" s="26">
        <v>0</v>
      </c>
      <c r="O46" s="26">
        <v>8233</v>
      </c>
      <c r="P46" s="26">
        <v>6600</v>
      </c>
      <c r="Q46" s="25">
        <v>11200</v>
      </c>
      <c r="R46" s="21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6"/>
      <c r="DM46" s="23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0">
        <v>0</v>
      </c>
      <c r="EY46" s="21">
        <v>0</v>
      </c>
      <c r="EZ46" s="24">
        <v>0</v>
      </c>
      <c r="FA46" s="23">
        <v>0</v>
      </c>
      <c r="FB46" s="20">
        <v>0</v>
      </c>
      <c r="FC46" s="21">
        <v>5328</v>
      </c>
      <c r="FD46" s="22">
        <v>0</v>
      </c>
      <c r="FE46" s="22">
        <v>0</v>
      </c>
      <c r="FF46" s="22">
        <v>0</v>
      </c>
      <c r="FG46" s="22">
        <v>5328</v>
      </c>
      <c r="FH46" s="20">
        <v>76</v>
      </c>
      <c r="FI46" s="21">
        <v>0</v>
      </c>
      <c r="FJ46" s="22">
        <v>0</v>
      </c>
      <c r="FK46" s="20">
        <v>0</v>
      </c>
      <c r="FL46" s="21">
        <v>0</v>
      </c>
      <c r="FM46" s="20">
        <v>0</v>
      </c>
    </row>
    <row r="47" spans="1:169">
      <c r="A47" s="31">
        <v>162</v>
      </c>
      <c r="B47" s="33">
        <v>4610</v>
      </c>
      <c r="C47" s="30" t="s">
        <v>46</v>
      </c>
      <c r="D47" s="29">
        <v>40770</v>
      </c>
      <c r="E47" s="26">
        <v>25281</v>
      </c>
      <c r="F47" s="28">
        <v>30655</v>
      </c>
      <c r="G47" s="27">
        <v>150</v>
      </c>
      <c r="H47" s="26">
        <v>0</v>
      </c>
      <c r="I47" s="26">
        <v>0</v>
      </c>
      <c r="J47" s="26">
        <v>100</v>
      </c>
      <c r="K47" s="26">
        <v>50</v>
      </c>
      <c r="L47" s="26">
        <v>0</v>
      </c>
      <c r="M47" s="26">
        <v>0</v>
      </c>
      <c r="N47" s="26">
        <v>0</v>
      </c>
      <c r="O47" s="26">
        <v>2007</v>
      </c>
      <c r="P47" s="26">
        <v>1502</v>
      </c>
      <c r="Q47" s="25">
        <v>1733</v>
      </c>
      <c r="R47" s="21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6"/>
      <c r="DM47" s="23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210</v>
      </c>
      <c r="DT47" s="22">
        <v>0</v>
      </c>
      <c r="DU47" s="22">
        <v>0</v>
      </c>
      <c r="DV47" s="22">
        <v>202</v>
      </c>
      <c r="DW47" s="22">
        <v>0</v>
      </c>
      <c r="DX47" s="22">
        <v>0</v>
      </c>
      <c r="DY47" s="22">
        <v>0</v>
      </c>
      <c r="DZ47" s="22">
        <v>252</v>
      </c>
      <c r="EA47" s="22">
        <v>0</v>
      </c>
      <c r="EB47" s="22">
        <v>0</v>
      </c>
      <c r="EC47" s="22">
        <v>191</v>
      </c>
      <c r="ED47" s="22">
        <v>0</v>
      </c>
      <c r="EE47" s="22">
        <v>139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95</v>
      </c>
      <c r="EN47" s="22">
        <v>0</v>
      </c>
      <c r="EO47" s="22">
        <v>0</v>
      </c>
      <c r="EP47" s="22">
        <v>60</v>
      </c>
      <c r="EQ47" s="22">
        <v>0</v>
      </c>
      <c r="ER47" s="22">
        <v>162</v>
      </c>
      <c r="ES47" s="22">
        <v>0</v>
      </c>
      <c r="ET47" s="22">
        <v>0</v>
      </c>
      <c r="EU47" s="22">
        <v>0</v>
      </c>
      <c r="EV47" s="22">
        <v>0</v>
      </c>
      <c r="EW47" s="22">
        <v>99</v>
      </c>
      <c r="EX47" s="20">
        <v>0</v>
      </c>
      <c r="EY47" s="21">
        <v>0</v>
      </c>
      <c r="EZ47" s="24">
        <v>0</v>
      </c>
      <c r="FA47" s="23">
        <v>0</v>
      </c>
      <c r="FB47" s="20">
        <v>0</v>
      </c>
      <c r="FC47" s="21">
        <v>1267</v>
      </c>
      <c r="FD47" s="22">
        <v>0</v>
      </c>
      <c r="FE47" s="22">
        <v>0</v>
      </c>
      <c r="FF47" s="22">
        <v>0</v>
      </c>
      <c r="FG47" s="22">
        <v>1267</v>
      </c>
      <c r="FH47" s="20">
        <v>52</v>
      </c>
      <c r="FI47" s="21">
        <v>0</v>
      </c>
      <c r="FJ47" s="22">
        <v>0</v>
      </c>
      <c r="FK47" s="20">
        <v>0</v>
      </c>
      <c r="FL47" s="21">
        <v>0</v>
      </c>
      <c r="FM47" s="20">
        <v>0</v>
      </c>
    </row>
    <row r="48" spans="1:169">
      <c r="A48" s="31">
        <v>165</v>
      </c>
      <c r="B48" s="33">
        <v>4611</v>
      </c>
      <c r="C48" s="30" t="s">
        <v>45</v>
      </c>
      <c r="D48" s="29">
        <v>18722</v>
      </c>
      <c r="E48" s="26">
        <v>12008</v>
      </c>
      <c r="F48" s="28">
        <v>12176</v>
      </c>
      <c r="G48" s="27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1402</v>
      </c>
      <c r="P48" s="26">
        <v>1204</v>
      </c>
      <c r="Q48" s="25">
        <v>2859</v>
      </c>
      <c r="R48" s="21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6"/>
      <c r="DM48" s="23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58</v>
      </c>
      <c r="DT48" s="22">
        <v>0</v>
      </c>
      <c r="DU48" s="22">
        <v>0</v>
      </c>
      <c r="DV48" s="22">
        <v>160</v>
      </c>
      <c r="DW48" s="22">
        <v>0</v>
      </c>
      <c r="DX48" s="22">
        <v>0</v>
      </c>
      <c r="DY48" s="22">
        <v>0</v>
      </c>
      <c r="DZ48" s="22">
        <v>308</v>
      </c>
      <c r="EA48" s="22">
        <v>0</v>
      </c>
      <c r="EB48" s="22">
        <v>0</v>
      </c>
      <c r="EC48" s="22">
        <v>234</v>
      </c>
      <c r="ED48" s="22">
        <v>0</v>
      </c>
      <c r="EE48" s="22">
        <v>44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30</v>
      </c>
      <c r="EN48" s="22">
        <v>0</v>
      </c>
      <c r="EO48" s="22">
        <v>0</v>
      </c>
      <c r="EP48" s="22">
        <v>20</v>
      </c>
      <c r="EQ48" s="22">
        <v>0</v>
      </c>
      <c r="ER48" s="22">
        <v>175</v>
      </c>
      <c r="ES48" s="22">
        <v>0</v>
      </c>
      <c r="ET48" s="22">
        <v>0</v>
      </c>
      <c r="EU48" s="22">
        <v>65</v>
      </c>
      <c r="EV48" s="22">
        <v>0</v>
      </c>
      <c r="EW48" s="22">
        <v>20</v>
      </c>
      <c r="EX48" s="20">
        <v>0</v>
      </c>
      <c r="EY48" s="21">
        <v>0</v>
      </c>
      <c r="EZ48" s="24">
        <v>0</v>
      </c>
      <c r="FA48" s="23">
        <v>0</v>
      </c>
      <c r="FB48" s="20">
        <v>0</v>
      </c>
      <c r="FC48" s="21">
        <v>1945</v>
      </c>
      <c r="FD48" s="22">
        <v>0</v>
      </c>
      <c r="FE48" s="22">
        <v>0</v>
      </c>
      <c r="FF48" s="22">
        <v>0</v>
      </c>
      <c r="FG48" s="22">
        <v>1945</v>
      </c>
      <c r="FH48" s="20">
        <v>40</v>
      </c>
      <c r="FI48" s="21">
        <v>0</v>
      </c>
      <c r="FJ48" s="22">
        <v>0</v>
      </c>
      <c r="FK48" s="20">
        <v>0</v>
      </c>
      <c r="FL48" s="21">
        <v>0</v>
      </c>
      <c r="FM48" s="20">
        <v>0</v>
      </c>
    </row>
    <row r="49" spans="1:169">
      <c r="A49" s="31">
        <v>167</v>
      </c>
      <c r="B49" s="33">
        <v>4612</v>
      </c>
      <c r="C49" s="30" t="s">
        <v>44</v>
      </c>
      <c r="D49" s="29">
        <v>38825</v>
      </c>
      <c r="E49" s="26">
        <v>24227</v>
      </c>
      <c r="F49" s="28">
        <v>18990</v>
      </c>
      <c r="G49" s="27">
        <v>3338</v>
      </c>
      <c r="H49" s="26">
        <v>2018</v>
      </c>
      <c r="I49" s="26">
        <v>0</v>
      </c>
      <c r="J49" s="26">
        <v>580</v>
      </c>
      <c r="K49" s="26">
        <v>740</v>
      </c>
      <c r="L49" s="26">
        <v>0</v>
      </c>
      <c r="M49" s="26">
        <v>0</v>
      </c>
      <c r="N49" s="26">
        <v>0</v>
      </c>
      <c r="O49" s="26">
        <v>3787</v>
      </c>
      <c r="P49" s="26">
        <v>3255</v>
      </c>
      <c r="Q49" s="25">
        <v>969</v>
      </c>
      <c r="R49" s="21">
        <v>0</v>
      </c>
      <c r="S49" s="22">
        <v>0</v>
      </c>
      <c r="T49" s="22">
        <v>0</v>
      </c>
      <c r="U49" s="22">
        <v>0</v>
      </c>
      <c r="V49" s="22">
        <v>6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6"/>
      <c r="DM49" s="23">
        <v>0</v>
      </c>
      <c r="DN49" s="22">
        <v>0</v>
      </c>
      <c r="DO49" s="22">
        <v>0</v>
      </c>
      <c r="DP49" s="22">
        <v>163</v>
      </c>
      <c r="DQ49" s="22">
        <v>0</v>
      </c>
      <c r="DR49" s="22">
        <v>0</v>
      </c>
      <c r="DS49" s="22">
        <v>84</v>
      </c>
      <c r="DT49" s="22">
        <v>0</v>
      </c>
      <c r="DU49" s="22">
        <v>0</v>
      </c>
      <c r="DV49" s="22">
        <v>110</v>
      </c>
      <c r="DW49" s="22">
        <v>0</v>
      </c>
      <c r="DX49" s="22">
        <v>0</v>
      </c>
      <c r="DY49" s="22">
        <v>0</v>
      </c>
      <c r="DZ49" s="22">
        <v>586</v>
      </c>
      <c r="EA49" s="22">
        <v>0</v>
      </c>
      <c r="EB49" s="22">
        <v>0</v>
      </c>
      <c r="EC49" s="22">
        <v>319</v>
      </c>
      <c r="ED49" s="22">
        <v>0</v>
      </c>
      <c r="EE49" s="22">
        <v>326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14</v>
      </c>
      <c r="EN49" s="22">
        <v>0</v>
      </c>
      <c r="EO49" s="22">
        <v>0</v>
      </c>
      <c r="EP49" s="22">
        <v>15</v>
      </c>
      <c r="EQ49" s="22">
        <v>0</v>
      </c>
      <c r="ER49" s="22">
        <v>296</v>
      </c>
      <c r="ES49" s="22">
        <v>0</v>
      </c>
      <c r="ET49" s="22">
        <v>0</v>
      </c>
      <c r="EU49" s="22">
        <v>20</v>
      </c>
      <c r="EV49" s="22">
        <v>0</v>
      </c>
      <c r="EW49" s="22">
        <v>50</v>
      </c>
      <c r="EX49" s="20">
        <v>0</v>
      </c>
      <c r="EY49" s="21">
        <v>0</v>
      </c>
      <c r="EZ49" s="24">
        <v>0</v>
      </c>
      <c r="FA49" s="23">
        <v>0</v>
      </c>
      <c r="FB49" s="20">
        <v>0</v>
      </c>
      <c r="FC49" s="21">
        <v>1485</v>
      </c>
      <c r="FD49" s="22">
        <v>0</v>
      </c>
      <c r="FE49" s="22">
        <v>0</v>
      </c>
      <c r="FF49" s="22">
        <v>0</v>
      </c>
      <c r="FG49" s="22">
        <v>1485</v>
      </c>
      <c r="FH49" s="20">
        <v>1</v>
      </c>
      <c r="FI49" s="21">
        <v>0</v>
      </c>
      <c r="FJ49" s="22">
        <v>67</v>
      </c>
      <c r="FK49" s="20">
        <v>0</v>
      </c>
      <c r="FL49" s="21">
        <v>0</v>
      </c>
      <c r="FM49" s="20">
        <v>0</v>
      </c>
    </row>
    <row r="50" spans="1:169">
      <c r="A50" s="31">
        <v>173</v>
      </c>
      <c r="B50" s="33">
        <v>4613</v>
      </c>
      <c r="C50" s="30" t="s">
        <v>43</v>
      </c>
      <c r="D50" s="29">
        <v>52059</v>
      </c>
      <c r="E50" s="26">
        <v>36788</v>
      </c>
      <c r="F50" s="28">
        <v>28528</v>
      </c>
      <c r="G50" s="27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4416</v>
      </c>
      <c r="P50" s="26">
        <v>4000</v>
      </c>
      <c r="Q50" s="25">
        <v>1102</v>
      </c>
      <c r="R50" s="21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6"/>
      <c r="DM50" s="23">
        <v>0</v>
      </c>
      <c r="DN50" s="22">
        <v>0</v>
      </c>
      <c r="DO50" s="22">
        <v>0</v>
      </c>
      <c r="DP50" s="22">
        <v>280</v>
      </c>
      <c r="DQ50" s="22">
        <v>0</v>
      </c>
      <c r="DR50" s="22">
        <v>0</v>
      </c>
      <c r="DS50" s="22">
        <v>172</v>
      </c>
      <c r="DT50" s="22">
        <v>0</v>
      </c>
      <c r="DU50" s="22">
        <v>0</v>
      </c>
      <c r="DV50" s="22">
        <v>280</v>
      </c>
      <c r="DW50" s="22">
        <v>0</v>
      </c>
      <c r="DX50" s="22">
        <v>0</v>
      </c>
      <c r="DY50" s="22">
        <v>0</v>
      </c>
      <c r="DZ50" s="22">
        <v>610</v>
      </c>
      <c r="EA50" s="22">
        <v>0</v>
      </c>
      <c r="EB50" s="22">
        <v>0</v>
      </c>
      <c r="EC50" s="22">
        <v>430</v>
      </c>
      <c r="ED50" s="22">
        <v>0</v>
      </c>
      <c r="EE50" s="22">
        <v>415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5</v>
      </c>
      <c r="EQ50" s="22">
        <v>0</v>
      </c>
      <c r="ER50" s="22">
        <v>295</v>
      </c>
      <c r="ES50" s="22">
        <v>0</v>
      </c>
      <c r="ET50" s="22">
        <v>0</v>
      </c>
      <c r="EU50" s="22">
        <v>0</v>
      </c>
      <c r="EV50" s="22">
        <v>0</v>
      </c>
      <c r="EW50" s="22">
        <v>10</v>
      </c>
      <c r="EX50" s="20">
        <v>0</v>
      </c>
      <c r="EY50" s="21">
        <v>0</v>
      </c>
      <c r="EZ50" s="24">
        <v>0</v>
      </c>
      <c r="FA50" s="23">
        <v>0</v>
      </c>
      <c r="FB50" s="20">
        <v>0</v>
      </c>
      <c r="FC50" s="21">
        <v>979</v>
      </c>
      <c r="FD50" s="22">
        <v>0</v>
      </c>
      <c r="FE50" s="22">
        <v>0</v>
      </c>
      <c r="FF50" s="22">
        <v>0</v>
      </c>
      <c r="FG50" s="22">
        <v>979</v>
      </c>
      <c r="FH50" s="20">
        <v>24</v>
      </c>
      <c r="FI50" s="21">
        <v>0</v>
      </c>
      <c r="FJ50" s="22">
        <v>0</v>
      </c>
      <c r="FK50" s="20">
        <v>0</v>
      </c>
      <c r="FL50" s="21">
        <v>0</v>
      </c>
      <c r="FM50" s="20">
        <v>0</v>
      </c>
    </row>
    <row r="51" spans="1:169">
      <c r="A51" s="31">
        <v>179</v>
      </c>
      <c r="B51" s="33">
        <v>4614</v>
      </c>
      <c r="C51" s="30" t="s">
        <v>42</v>
      </c>
      <c r="D51" s="29">
        <v>19829</v>
      </c>
      <c r="E51" s="26">
        <v>8060</v>
      </c>
      <c r="F51" s="28">
        <v>12271</v>
      </c>
      <c r="G51" s="27">
        <v>310</v>
      </c>
      <c r="H51" s="26">
        <v>0</v>
      </c>
      <c r="I51" s="26">
        <v>0</v>
      </c>
      <c r="J51" s="26">
        <v>100</v>
      </c>
      <c r="K51" s="26">
        <v>210</v>
      </c>
      <c r="L51" s="26">
        <v>0</v>
      </c>
      <c r="M51" s="26">
        <v>0</v>
      </c>
      <c r="N51" s="26">
        <v>0</v>
      </c>
      <c r="O51" s="26">
        <v>2138</v>
      </c>
      <c r="P51" s="26">
        <v>1802</v>
      </c>
      <c r="Q51" s="25">
        <v>1484</v>
      </c>
      <c r="R51" s="21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6"/>
      <c r="DM51" s="23">
        <v>0</v>
      </c>
      <c r="DN51" s="22">
        <v>0</v>
      </c>
      <c r="DO51" s="22">
        <v>0</v>
      </c>
      <c r="DP51" s="22">
        <v>18</v>
      </c>
      <c r="DQ51" s="22">
        <v>0</v>
      </c>
      <c r="DR51" s="22">
        <v>0</v>
      </c>
      <c r="DS51" s="22">
        <v>61</v>
      </c>
      <c r="DT51" s="22">
        <v>0</v>
      </c>
      <c r="DU51" s="22">
        <v>17</v>
      </c>
      <c r="DV51" s="22">
        <v>98</v>
      </c>
      <c r="DW51" s="22">
        <v>0</v>
      </c>
      <c r="DX51" s="22">
        <v>0</v>
      </c>
      <c r="DY51" s="22">
        <v>0</v>
      </c>
      <c r="DZ51" s="22">
        <v>430</v>
      </c>
      <c r="EA51" s="22">
        <v>0</v>
      </c>
      <c r="EB51" s="22">
        <v>0</v>
      </c>
      <c r="EC51" s="22">
        <v>235</v>
      </c>
      <c r="ED51" s="22">
        <v>0</v>
      </c>
      <c r="EE51" s="22">
        <v>102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35</v>
      </c>
      <c r="EN51" s="22">
        <v>0</v>
      </c>
      <c r="EO51" s="22">
        <v>0</v>
      </c>
      <c r="EP51" s="22">
        <v>30</v>
      </c>
      <c r="EQ51" s="22">
        <v>0</v>
      </c>
      <c r="ER51" s="22">
        <v>110</v>
      </c>
      <c r="ES51" s="22">
        <v>0</v>
      </c>
      <c r="ET51" s="22">
        <v>0</v>
      </c>
      <c r="EU51" s="22">
        <v>121</v>
      </c>
      <c r="EV51" s="22">
        <v>0</v>
      </c>
      <c r="EW51" s="22">
        <v>0</v>
      </c>
      <c r="EX51" s="20">
        <v>0</v>
      </c>
      <c r="EY51" s="21">
        <v>0</v>
      </c>
      <c r="EZ51" s="24">
        <v>0</v>
      </c>
      <c r="FA51" s="23">
        <v>0</v>
      </c>
      <c r="FB51" s="20">
        <v>0</v>
      </c>
      <c r="FC51" s="21">
        <v>398</v>
      </c>
      <c r="FD51" s="22">
        <v>0</v>
      </c>
      <c r="FE51" s="22">
        <v>0</v>
      </c>
      <c r="FF51" s="22">
        <v>0</v>
      </c>
      <c r="FG51" s="22">
        <v>398</v>
      </c>
      <c r="FH51" s="20">
        <v>4</v>
      </c>
      <c r="FI51" s="21">
        <v>0</v>
      </c>
      <c r="FJ51" s="22">
        <v>0</v>
      </c>
      <c r="FK51" s="20">
        <v>0</v>
      </c>
      <c r="FL51" s="21">
        <v>0</v>
      </c>
      <c r="FM51" s="20">
        <v>0</v>
      </c>
    </row>
    <row r="52" spans="1:169">
      <c r="A52" s="31">
        <v>183</v>
      </c>
      <c r="B52" s="33">
        <v>4615</v>
      </c>
      <c r="C52" s="30" t="s">
        <v>41</v>
      </c>
      <c r="D52" s="29">
        <v>29013</v>
      </c>
      <c r="E52" s="26">
        <v>15977</v>
      </c>
      <c r="F52" s="28">
        <v>24765</v>
      </c>
      <c r="G52" s="27">
        <v>750</v>
      </c>
      <c r="H52" s="26">
        <v>0</v>
      </c>
      <c r="I52" s="26">
        <v>0</v>
      </c>
      <c r="J52" s="26">
        <v>540</v>
      </c>
      <c r="K52" s="26">
        <v>210</v>
      </c>
      <c r="L52" s="26">
        <v>0</v>
      </c>
      <c r="M52" s="26">
        <v>0</v>
      </c>
      <c r="N52" s="26">
        <v>0</v>
      </c>
      <c r="O52" s="26">
        <v>986</v>
      </c>
      <c r="P52" s="26">
        <v>229</v>
      </c>
      <c r="Q52" s="25">
        <v>6537</v>
      </c>
      <c r="R52" s="21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6"/>
      <c r="DM52" s="23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85</v>
      </c>
      <c r="DT52" s="22">
        <v>0</v>
      </c>
      <c r="DU52" s="22">
        <v>0</v>
      </c>
      <c r="DV52" s="22">
        <v>135</v>
      </c>
      <c r="DW52" s="22">
        <v>0</v>
      </c>
      <c r="DX52" s="22">
        <v>0</v>
      </c>
      <c r="DY52" s="22">
        <v>0</v>
      </c>
      <c r="DZ52" s="22">
        <v>265</v>
      </c>
      <c r="EA52" s="22">
        <v>0</v>
      </c>
      <c r="EB52" s="22">
        <v>0</v>
      </c>
      <c r="EC52" s="22">
        <v>158</v>
      </c>
      <c r="ED52" s="22">
        <v>0</v>
      </c>
      <c r="EE52" s="22">
        <v>98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30</v>
      </c>
      <c r="EN52" s="22">
        <v>0</v>
      </c>
      <c r="EO52" s="22">
        <v>0</v>
      </c>
      <c r="EP52" s="22">
        <v>145</v>
      </c>
      <c r="EQ52" s="22">
        <v>0</v>
      </c>
      <c r="ER52" s="22">
        <v>180</v>
      </c>
      <c r="ES52" s="22">
        <v>0</v>
      </c>
      <c r="ET52" s="22">
        <v>0</v>
      </c>
      <c r="EU52" s="22">
        <v>90</v>
      </c>
      <c r="EV52" s="22">
        <v>0</v>
      </c>
      <c r="EW52" s="22">
        <v>59</v>
      </c>
      <c r="EX52" s="20">
        <v>0</v>
      </c>
      <c r="EY52" s="21">
        <v>0</v>
      </c>
      <c r="EZ52" s="24">
        <v>0</v>
      </c>
      <c r="FA52" s="23">
        <v>0</v>
      </c>
      <c r="FB52" s="20">
        <v>0</v>
      </c>
      <c r="FC52" s="21">
        <v>2551</v>
      </c>
      <c r="FD52" s="22">
        <v>0</v>
      </c>
      <c r="FE52" s="22">
        <v>0</v>
      </c>
      <c r="FF52" s="22">
        <v>0</v>
      </c>
      <c r="FG52" s="22">
        <v>2551</v>
      </c>
      <c r="FH52" s="20">
        <v>103</v>
      </c>
      <c r="FI52" s="21">
        <v>0</v>
      </c>
      <c r="FJ52" s="22">
        <v>0</v>
      </c>
      <c r="FK52" s="20">
        <v>0</v>
      </c>
      <c r="FL52" s="21">
        <v>0</v>
      </c>
      <c r="FM52" s="20">
        <v>0</v>
      </c>
    </row>
    <row r="53" spans="1:169">
      <c r="A53" s="31">
        <v>187</v>
      </c>
      <c r="B53" s="33">
        <v>4616</v>
      </c>
      <c r="C53" s="30" t="s">
        <v>40</v>
      </c>
      <c r="D53" s="29">
        <v>19660</v>
      </c>
      <c r="E53" s="26">
        <v>11642</v>
      </c>
      <c r="F53" s="28">
        <v>10692</v>
      </c>
      <c r="G53" s="27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1390</v>
      </c>
      <c r="P53" s="26">
        <v>1196</v>
      </c>
      <c r="Q53" s="25">
        <v>986</v>
      </c>
      <c r="R53" s="21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6"/>
      <c r="DM53" s="23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133</v>
      </c>
      <c r="DT53" s="22">
        <v>0</v>
      </c>
      <c r="DU53" s="22">
        <v>0</v>
      </c>
      <c r="DV53" s="22">
        <v>94</v>
      </c>
      <c r="DW53" s="22">
        <v>0</v>
      </c>
      <c r="DX53" s="22">
        <v>0</v>
      </c>
      <c r="DY53" s="22">
        <v>0</v>
      </c>
      <c r="DZ53" s="22">
        <v>202</v>
      </c>
      <c r="EA53" s="22">
        <v>0</v>
      </c>
      <c r="EB53" s="22">
        <v>0</v>
      </c>
      <c r="EC53" s="22">
        <v>0</v>
      </c>
      <c r="ED53" s="22">
        <v>0</v>
      </c>
      <c r="EE53" s="22">
        <v>5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93</v>
      </c>
      <c r="EN53" s="22">
        <v>0</v>
      </c>
      <c r="EO53" s="22">
        <v>0</v>
      </c>
      <c r="EP53" s="22">
        <v>40</v>
      </c>
      <c r="EQ53" s="22">
        <v>0</v>
      </c>
      <c r="ER53" s="22">
        <v>330</v>
      </c>
      <c r="ES53" s="22">
        <v>0</v>
      </c>
      <c r="ET53" s="22">
        <v>0</v>
      </c>
      <c r="EU53" s="22">
        <v>0</v>
      </c>
      <c r="EV53" s="22">
        <v>0</v>
      </c>
      <c r="EW53" s="22">
        <v>7</v>
      </c>
      <c r="EX53" s="20">
        <v>0</v>
      </c>
      <c r="EY53" s="21">
        <v>0</v>
      </c>
      <c r="EZ53" s="24">
        <v>0</v>
      </c>
      <c r="FA53" s="23">
        <v>0</v>
      </c>
      <c r="FB53" s="20">
        <v>0</v>
      </c>
      <c r="FC53" s="21">
        <v>389</v>
      </c>
      <c r="FD53" s="22">
        <v>0</v>
      </c>
      <c r="FE53" s="22">
        <v>0</v>
      </c>
      <c r="FF53" s="22">
        <v>0</v>
      </c>
      <c r="FG53" s="22">
        <v>389</v>
      </c>
      <c r="FH53" s="20">
        <v>3</v>
      </c>
      <c r="FI53" s="21">
        <v>0</v>
      </c>
      <c r="FJ53" s="22">
        <v>0</v>
      </c>
      <c r="FK53" s="20">
        <v>0</v>
      </c>
      <c r="FL53" s="21">
        <v>0</v>
      </c>
      <c r="FM53" s="20">
        <v>0</v>
      </c>
    </row>
    <row r="54" spans="1:169">
      <c r="A54" s="31">
        <v>189</v>
      </c>
      <c r="B54" s="33">
        <v>4617</v>
      </c>
      <c r="C54" s="30" t="s">
        <v>39</v>
      </c>
      <c r="D54" s="29">
        <v>40719</v>
      </c>
      <c r="E54" s="26">
        <v>26792</v>
      </c>
      <c r="F54" s="28">
        <v>27074</v>
      </c>
      <c r="G54" s="27">
        <v>670</v>
      </c>
      <c r="H54" s="26">
        <v>60</v>
      </c>
      <c r="I54" s="26">
        <v>0</v>
      </c>
      <c r="J54" s="26">
        <v>0</v>
      </c>
      <c r="K54" s="26">
        <v>610</v>
      </c>
      <c r="L54" s="26">
        <v>0</v>
      </c>
      <c r="M54" s="26">
        <v>0</v>
      </c>
      <c r="N54" s="26">
        <v>0</v>
      </c>
      <c r="O54" s="26">
        <v>2687</v>
      </c>
      <c r="P54" s="26">
        <v>2060</v>
      </c>
      <c r="Q54" s="25">
        <v>1250</v>
      </c>
      <c r="R54" s="21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6"/>
      <c r="DM54" s="23">
        <v>0</v>
      </c>
      <c r="DN54" s="22">
        <v>0</v>
      </c>
      <c r="DO54" s="22">
        <v>0</v>
      </c>
      <c r="DP54" s="22">
        <v>322</v>
      </c>
      <c r="DQ54" s="22">
        <v>0</v>
      </c>
      <c r="DR54" s="22">
        <v>0</v>
      </c>
      <c r="DS54" s="22">
        <v>82</v>
      </c>
      <c r="DT54" s="22">
        <v>0</v>
      </c>
      <c r="DU54" s="22">
        <v>0</v>
      </c>
      <c r="DV54" s="22">
        <v>118</v>
      </c>
      <c r="DW54" s="22">
        <v>0</v>
      </c>
      <c r="DX54" s="22">
        <v>0</v>
      </c>
      <c r="DY54" s="22">
        <v>11</v>
      </c>
      <c r="DZ54" s="22">
        <v>436</v>
      </c>
      <c r="EA54" s="22">
        <v>0</v>
      </c>
      <c r="EB54" s="22">
        <v>0</v>
      </c>
      <c r="EC54" s="22">
        <v>464</v>
      </c>
      <c r="ED54" s="22">
        <v>0</v>
      </c>
      <c r="EE54" s="22">
        <v>174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57</v>
      </c>
      <c r="EN54" s="22">
        <v>0</v>
      </c>
      <c r="EO54" s="22">
        <v>0</v>
      </c>
      <c r="EP54" s="22">
        <v>18</v>
      </c>
      <c r="EQ54" s="22">
        <v>0</v>
      </c>
      <c r="ER54" s="22">
        <v>273</v>
      </c>
      <c r="ES54" s="22">
        <v>0</v>
      </c>
      <c r="ET54" s="22">
        <v>0</v>
      </c>
      <c r="EU54" s="22">
        <v>383</v>
      </c>
      <c r="EV54" s="22">
        <v>0</v>
      </c>
      <c r="EW54" s="22">
        <v>68</v>
      </c>
      <c r="EX54" s="20">
        <v>0</v>
      </c>
      <c r="EY54" s="21">
        <v>0</v>
      </c>
      <c r="EZ54" s="24">
        <v>0</v>
      </c>
      <c r="FA54" s="23">
        <v>0</v>
      </c>
      <c r="FB54" s="20">
        <v>0</v>
      </c>
      <c r="FC54" s="21">
        <v>672</v>
      </c>
      <c r="FD54" s="22">
        <v>0</v>
      </c>
      <c r="FE54" s="22">
        <v>0</v>
      </c>
      <c r="FF54" s="22">
        <v>0</v>
      </c>
      <c r="FG54" s="22">
        <v>672</v>
      </c>
      <c r="FH54" s="20">
        <v>68</v>
      </c>
      <c r="FI54" s="21">
        <v>0</v>
      </c>
      <c r="FJ54" s="22">
        <v>10</v>
      </c>
      <c r="FK54" s="20">
        <v>0</v>
      </c>
      <c r="FL54" s="21">
        <v>0</v>
      </c>
      <c r="FM54" s="20">
        <v>0</v>
      </c>
    </row>
    <row r="55" spans="1:169">
      <c r="A55" s="31">
        <v>195</v>
      </c>
      <c r="B55" s="33">
        <v>4618</v>
      </c>
      <c r="C55" s="30" t="s">
        <v>38</v>
      </c>
      <c r="D55" s="29">
        <v>104113</v>
      </c>
      <c r="E55" s="26">
        <v>62166</v>
      </c>
      <c r="F55" s="28">
        <v>75397</v>
      </c>
      <c r="G55" s="27">
        <v>1723</v>
      </c>
      <c r="H55" s="26">
        <v>763</v>
      </c>
      <c r="I55" s="26">
        <v>0</v>
      </c>
      <c r="J55" s="26">
        <v>600</v>
      </c>
      <c r="K55" s="26">
        <v>360</v>
      </c>
      <c r="L55" s="26">
        <v>0</v>
      </c>
      <c r="M55" s="26">
        <v>0</v>
      </c>
      <c r="N55" s="26">
        <v>0</v>
      </c>
      <c r="O55" s="26">
        <v>8722</v>
      </c>
      <c r="P55" s="26">
        <v>7444</v>
      </c>
      <c r="Q55" s="25">
        <v>6370</v>
      </c>
      <c r="R55" s="21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6"/>
      <c r="DM55" s="23">
        <v>0</v>
      </c>
      <c r="DN55" s="22">
        <v>0</v>
      </c>
      <c r="DO55" s="22">
        <v>0</v>
      </c>
      <c r="DP55" s="22">
        <v>109</v>
      </c>
      <c r="DQ55" s="22">
        <v>283</v>
      </c>
      <c r="DR55" s="22">
        <v>0</v>
      </c>
      <c r="DS55" s="22">
        <v>354</v>
      </c>
      <c r="DT55" s="22">
        <v>0</v>
      </c>
      <c r="DU55" s="22">
        <v>0</v>
      </c>
      <c r="DV55" s="22">
        <v>330</v>
      </c>
      <c r="DW55" s="22">
        <v>0</v>
      </c>
      <c r="DX55" s="22">
        <v>0</v>
      </c>
      <c r="DY55" s="22">
        <v>6</v>
      </c>
      <c r="DZ55" s="22">
        <v>624</v>
      </c>
      <c r="EA55" s="22">
        <v>263</v>
      </c>
      <c r="EB55" s="22">
        <v>130</v>
      </c>
      <c r="EC55" s="22">
        <v>581</v>
      </c>
      <c r="ED55" s="22">
        <v>0</v>
      </c>
      <c r="EE55" s="22">
        <v>599</v>
      </c>
      <c r="EF55" s="22">
        <v>0</v>
      </c>
      <c r="EG55" s="22">
        <v>6</v>
      </c>
      <c r="EH55" s="22">
        <v>0</v>
      </c>
      <c r="EI55" s="22">
        <v>0</v>
      </c>
      <c r="EJ55" s="22">
        <v>0</v>
      </c>
      <c r="EK55" s="22">
        <v>55</v>
      </c>
      <c r="EL55" s="22">
        <v>0</v>
      </c>
      <c r="EM55" s="22">
        <v>180</v>
      </c>
      <c r="EN55" s="22">
        <v>0</v>
      </c>
      <c r="EO55" s="22">
        <v>80</v>
      </c>
      <c r="EP55" s="22">
        <v>176</v>
      </c>
      <c r="EQ55" s="22">
        <v>0</v>
      </c>
      <c r="ER55" s="22">
        <v>2061</v>
      </c>
      <c r="ES55" s="22">
        <v>100</v>
      </c>
      <c r="ET55" s="22">
        <v>51</v>
      </c>
      <c r="EU55" s="22">
        <v>157</v>
      </c>
      <c r="EV55" s="22">
        <v>0</v>
      </c>
      <c r="EW55" s="22">
        <v>76</v>
      </c>
      <c r="EX55" s="20">
        <v>19</v>
      </c>
      <c r="EY55" s="21">
        <v>0</v>
      </c>
      <c r="EZ55" s="24">
        <v>0</v>
      </c>
      <c r="FA55" s="23">
        <v>0</v>
      </c>
      <c r="FB55" s="20">
        <v>0</v>
      </c>
      <c r="FC55" s="21">
        <v>4489</v>
      </c>
      <c r="FD55" s="22">
        <v>251</v>
      </c>
      <c r="FE55" s="22">
        <v>53</v>
      </c>
      <c r="FF55" s="22">
        <v>198</v>
      </c>
      <c r="FG55" s="22">
        <v>4238</v>
      </c>
      <c r="FH55" s="20">
        <v>90</v>
      </c>
      <c r="FI55" s="21">
        <v>0</v>
      </c>
      <c r="FJ55" s="22">
        <v>265</v>
      </c>
      <c r="FK55" s="20">
        <v>0</v>
      </c>
      <c r="FL55" s="21">
        <v>0</v>
      </c>
      <c r="FM55" s="20">
        <v>0</v>
      </c>
    </row>
    <row r="56" spans="1:169">
      <c r="A56" s="31">
        <v>208</v>
      </c>
      <c r="B56" s="33">
        <v>4619</v>
      </c>
      <c r="C56" s="30" t="s">
        <v>37</v>
      </c>
      <c r="D56" s="29">
        <v>21095</v>
      </c>
      <c r="E56" s="26">
        <v>13793</v>
      </c>
      <c r="F56" s="28">
        <v>6539</v>
      </c>
      <c r="G56" s="27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2069</v>
      </c>
      <c r="P56" s="26">
        <v>1269</v>
      </c>
      <c r="Q56" s="25">
        <v>1007</v>
      </c>
      <c r="R56" s="21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6"/>
      <c r="DM56" s="23">
        <v>0</v>
      </c>
      <c r="DN56" s="22">
        <v>0</v>
      </c>
      <c r="DO56" s="22">
        <v>0</v>
      </c>
      <c r="DP56" s="22">
        <v>143</v>
      </c>
      <c r="DQ56" s="22">
        <v>0</v>
      </c>
      <c r="DR56" s="22">
        <v>0</v>
      </c>
      <c r="DS56" s="22">
        <v>88</v>
      </c>
      <c r="DT56" s="22">
        <v>0</v>
      </c>
      <c r="DU56" s="22">
        <v>0</v>
      </c>
      <c r="DV56" s="22">
        <v>18</v>
      </c>
      <c r="DW56" s="22">
        <v>0</v>
      </c>
      <c r="DX56" s="22">
        <v>0</v>
      </c>
      <c r="DY56" s="22">
        <v>0</v>
      </c>
      <c r="DZ56" s="22">
        <v>154</v>
      </c>
      <c r="EA56" s="22">
        <v>0</v>
      </c>
      <c r="EB56" s="22">
        <v>0</v>
      </c>
      <c r="EC56" s="22">
        <v>94</v>
      </c>
      <c r="ED56" s="22">
        <v>0</v>
      </c>
      <c r="EE56" s="22">
        <v>50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29</v>
      </c>
      <c r="EN56" s="22">
        <v>0</v>
      </c>
      <c r="EO56" s="22">
        <v>0</v>
      </c>
      <c r="EP56" s="22">
        <v>10</v>
      </c>
      <c r="EQ56" s="22">
        <v>0</v>
      </c>
      <c r="ER56" s="22">
        <v>80</v>
      </c>
      <c r="ES56" s="22">
        <v>0</v>
      </c>
      <c r="ET56" s="22">
        <v>0</v>
      </c>
      <c r="EU56" s="22">
        <v>12</v>
      </c>
      <c r="EV56" s="22">
        <v>0</v>
      </c>
      <c r="EW56" s="22">
        <v>17</v>
      </c>
      <c r="EX56" s="20">
        <v>0</v>
      </c>
      <c r="EY56" s="21">
        <v>0</v>
      </c>
      <c r="EZ56" s="24">
        <v>0</v>
      </c>
      <c r="FA56" s="23">
        <v>0</v>
      </c>
      <c r="FB56" s="20">
        <v>0</v>
      </c>
      <c r="FC56" s="21">
        <v>1165</v>
      </c>
      <c r="FD56" s="22">
        <v>0</v>
      </c>
      <c r="FE56" s="22">
        <v>0</v>
      </c>
      <c r="FF56" s="22">
        <v>0</v>
      </c>
      <c r="FG56" s="22">
        <v>1165</v>
      </c>
      <c r="FH56" s="20">
        <v>2</v>
      </c>
      <c r="FI56" s="21">
        <v>0</v>
      </c>
      <c r="FJ56" s="22">
        <v>0</v>
      </c>
      <c r="FK56" s="20">
        <v>0</v>
      </c>
      <c r="FL56" s="21">
        <v>0</v>
      </c>
      <c r="FM56" s="20">
        <v>0</v>
      </c>
    </row>
    <row r="57" spans="1:169">
      <c r="A57" s="31">
        <v>212</v>
      </c>
      <c r="B57" s="33">
        <v>4620</v>
      </c>
      <c r="C57" s="30" t="s">
        <v>36</v>
      </c>
      <c r="D57" s="29">
        <v>59854</v>
      </c>
      <c r="E57" s="26">
        <v>36038</v>
      </c>
      <c r="F57" s="28">
        <v>44495</v>
      </c>
      <c r="G57" s="27">
        <v>1845</v>
      </c>
      <c r="H57" s="26">
        <v>0</v>
      </c>
      <c r="I57" s="26">
        <v>0</v>
      </c>
      <c r="J57" s="26">
        <v>1120</v>
      </c>
      <c r="K57" s="26">
        <v>725</v>
      </c>
      <c r="L57" s="26">
        <v>0</v>
      </c>
      <c r="M57" s="26">
        <v>0</v>
      </c>
      <c r="N57" s="26">
        <v>0</v>
      </c>
      <c r="O57" s="26">
        <v>7687</v>
      </c>
      <c r="P57" s="26">
        <v>6031</v>
      </c>
      <c r="Q57" s="25">
        <v>5078</v>
      </c>
      <c r="R57" s="21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6"/>
      <c r="DM57" s="23">
        <v>0</v>
      </c>
      <c r="DN57" s="22">
        <v>0</v>
      </c>
      <c r="DO57" s="22">
        <v>0</v>
      </c>
      <c r="DP57" s="22">
        <v>385</v>
      </c>
      <c r="DQ57" s="22">
        <v>0</v>
      </c>
      <c r="DR57" s="22">
        <v>0</v>
      </c>
      <c r="DS57" s="22">
        <v>222</v>
      </c>
      <c r="DT57" s="22">
        <v>0</v>
      </c>
      <c r="DU57" s="22">
        <v>0</v>
      </c>
      <c r="DV57" s="22">
        <v>268</v>
      </c>
      <c r="DW57" s="22">
        <v>0</v>
      </c>
      <c r="DX57" s="22">
        <v>0</v>
      </c>
      <c r="DY57" s="22">
        <v>0</v>
      </c>
      <c r="DZ57" s="22">
        <v>721</v>
      </c>
      <c r="EA57" s="22">
        <v>0</v>
      </c>
      <c r="EB57" s="22">
        <v>0</v>
      </c>
      <c r="EC57" s="22">
        <v>538</v>
      </c>
      <c r="ED57" s="22">
        <v>0</v>
      </c>
      <c r="EE57" s="22">
        <v>288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116</v>
      </c>
      <c r="EN57" s="22">
        <v>0</v>
      </c>
      <c r="EO57" s="22">
        <v>0</v>
      </c>
      <c r="EP57" s="22">
        <v>0</v>
      </c>
      <c r="EQ57" s="22">
        <v>0</v>
      </c>
      <c r="ER57" s="22">
        <v>720</v>
      </c>
      <c r="ES57" s="22">
        <v>0</v>
      </c>
      <c r="ET57" s="22">
        <v>0</v>
      </c>
      <c r="EU57" s="22">
        <v>116</v>
      </c>
      <c r="EV57" s="22">
        <v>0</v>
      </c>
      <c r="EW57" s="22">
        <v>0</v>
      </c>
      <c r="EX57" s="20">
        <v>0</v>
      </c>
      <c r="EY57" s="21">
        <v>0</v>
      </c>
      <c r="EZ57" s="24">
        <v>0</v>
      </c>
      <c r="FA57" s="23">
        <v>0</v>
      </c>
      <c r="FB57" s="20">
        <v>0</v>
      </c>
      <c r="FC57" s="21">
        <v>3428</v>
      </c>
      <c r="FD57" s="22">
        <v>0</v>
      </c>
      <c r="FE57" s="22">
        <v>0</v>
      </c>
      <c r="FF57" s="22">
        <v>0</v>
      </c>
      <c r="FG57" s="22">
        <v>3428</v>
      </c>
      <c r="FH57" s="20">
        <v>32</v>
      </c>
      <c r="FI57" s="21">
        <v>0</v>
      </c>
      <c r="FJ57" s="22">
        <v>0</v>
      </c>
      <c r="FK57" s="20">
        <v>0</v>
      </c>
      <c r="FL57" s="21">
        <v>0</v>
      </c>
      <c r="FM57" s="20">
        <v>0</v>
      </c>
    </row>
    <row r="58" spans="1:169">
      <c r="A58" s="31">
        <v>220</v>
      </c>
      <c r="B58" s="33">
        <v>4621</v>
      </c>
      <c r="C58" s="30" t="s">
        <v>35</v>
      </c>
      <c r="D58" s="29">
        <v>28821</v>
      </c>
      <c r="E58" s="26">
        <v>18476</v>
      </c>
      <c r="F58" s="28">
        <v>25758</v>
      </c>
      <c r="G58" s="27">
        <v>410</v>
      </c>
      <c r="H58" s="26">
        <v>0</v>
      </c>
      <c r="I58" s="26">
        <v>0</v>
      </c>
      <c r="J58" s="26">
        <v>300</v>
      </c>
      <c r="K58" s="26">
        <v>110</v>
      </c>
      <c r="L58" s="26">
        <v>0</v>
      </c>
      <c r="M58" s="26">
        <v>0</v>
      </c>
      <c r="N58" s="26">
        <v>0</v>
      </c>
      <c r="O58" s="26">
        <v>2204</v>
      </c>
      <c r="P58" s="26">
        <v>1858</v>
      </c>
      <c r="Q58" s="25">
        <v>1988</v>
      </c>
      <c r="R58" s="21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6"/>
      <c r="DM58" s="23">
        <v>0</v>
      </c>
      <c r="DN58" s="22">
        <v>0</v>
      </c>
      <c r="DO58" s="22">
        <v>0</v>
      </c>
      <c r="DP58" s="22">
        <v>2</v>
      </c>
      <c r="DQ58" s="22">
        <v>0</v>
      </c>
      <c r="DR58" s="22">
        <v>0</v>
      </c>
      <c r="DS58" s="22">
        <v>230</v>
      </c>
      <c r="DT58" s="22">
        <v>0</v>
      </c>
      <c r="DU58" s="22">
        <v>0</v>
      </c>
      <c r="DV58" s="22">
        <v>182</v>
      </c>
      <c r="DW58" s="22">
        <v>0</v>
      </c>
      <c r="DX58" s="22">
        <v>0</v>
      </c>
      <c r="DY58" s="22">
        <v>0</v>
      </c>
      <c r="DZ58" s="22">
        <v>218</v>
      </c>
      <c r="EA58" s="22">
        <v>0</v>
      </c>
      <c r="EB58" s="22">
        <v>0</v>
      </c>
      <c r="EC58" s="22">
        <v>138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250</v>
      </c>
      <c r="EN58" s="22">
        <v>0</v>
      </c>
      <c r="EO58" s="22">
        <v>0</v>
      </c>
      <c r="EP58" s="22">
        <v>105</v>
      </c>
      <c r="EQ58" s="22">
        <v>0</v>
      </c>
      <c r="ER58" s="22">
        <v>170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0">
        <v>0</v>
      </c>
      <c r="EY58" s="21">
        <v>0</v>
      </c>
      <c r="EZ58" s="24">
        <v>0</v>
      </c>
      <c r="FA58" s="23">
        <v>0</v>
      </c>
      <c r="FB58" s="20">
        <v>0</v>
      </c>
      <c r="FC58" s="21">
        <v>1216</v>
      </c>
      <c r="FD58" s="22">
        <v>0</v>
      </c>
      <c r="FE58" s="22">
        <v>0</v>
      </c>
      <c r="FF58" s="22">
        <v>0</v>
      </c>
      <c r="FG58" s="22">
        <v>1216</v>
      </c>
      <c r="FH58" s="20">
        <v>1</v>
      </c>
      <c r="FI58" s="21">
        <v>0</v>
      </c>
      <c r="FJ58" s="22">
        <v>0</v>
      </c>
      <c r="FK58" s="20">
        <v>0</v>
      </c>
      <c r="FL58" s="21">
        <v>0</v>
      </c>
      <c r="FM58" s="20">
        <v>0</v>
      </c>
    </row>
    <row r="59" spans="1:169">
      <c r="A59" s="31">
        <v>221</v>
      </c>
      <c r="B59" s="33">
        <v>4622</v>
      </c>
      <c r="C59" s="30" t="s">
        <v>34</v>
      </c>
      <c r="D59" s="29">
        <v>25620</v>
      </c>
      <c r="E59" s="26">
        <v>16027</v>
      </c>
      <c r="F59" s="28">
        <v>17214</v>
      </c>
      <c r="G59" s="27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1940</v>
      </c>
      <c r="P59" s="26">
        <v>1610</v>
      </c>
      <c r="Q59" s="25">
        <v>713</v>
      </c>
      <c r="R59" s="21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6"/>
      <c r="DM59" s="23">
        <v>0</v>
      </c>
      <c r="DN59" s="22">
        <v>0</v>
      </c>
      <c r="DO59" s="22">
        <v>0</v>
      </c>
      <c r="DP59" s="22">
        <v>330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450</v>
      </c>
      <c r="EA59" s="22">
        <v>0</v>
      </c>
      <c r="EB59" s="22">
        <v>0</v>
      </c>
      <c r="EC59" s="22">
        <v>300</v>
      </c>
      <c r="ED59" s="22">
        <v>0</v>
      </c>
      <c r="EE59" s="22">
        <v>8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170</v>
      </c>
      <c r="ES59" s="22">
        <v>0</v>
      </c>
      <c r="ET59" s="22">
        <v>0</v>
      </c>
      <c r="EU59" s="22">
        <v>37</v>
      </c>
      <c r="EV59" s="22">
        <v>0</v>
      </c>
      <c r="EW59" s="22">
        <v>0</v>
      </c>
      <c r="EX59" s="20">
        <v>0</v>
      </c>
      <c r="EY59" s="21">
        <v>0</v>
      </c>
      <c r="EZ59" s="24">
        <v>0</v>
      </c>
      <c r="FA59" s="23">
        <v>0</v>
      </c>
      <c r="FB59" s="20">
        <v>0</v>
      </c>
      <c r="FC59" s="21">
        <v>1351</v>
      </c>
      <c r="FD59" s="22">
        <v>0</v>
      </c>
      <c r="FE59" s="22">
        <v>0</v>
      </c>
      <c r="FF59" s="22">
        <v>0</v>
      </c>
      <c r="FG59" s="22">
        <v>1351</v>
      </c>
      <c r="FH59" s="20">
        <v>96</v>
      </c>
      <c r="FI59" s="21">
        <v>0</v>
      </c>
      <c r="FJ59" s="22">
        <v>0</v>
      </c>
      <c r="FK59" s="20">
        <v>0</v>
      </c>
      <c r="FL59" s="21">
        <v>0</v>
      </c>
      <c r="FM59" s="20">
        <v>0</v>
      </c>
    </row>
    <row r="60" spans="1:169">
      <c r="A60" s="31">
        <v>224</v>
      </c>
      <c r="B60" s="33">
        <v>4623</v>
      </c>
      <c r="C60" s="30" t="s">
        <v>33</v>
      </c>
      <c r="D60" s="29">
        <v>33543</v>
      </c>
      <c r="E60" s="26">
        <v>21933</v>
      </c>
      <c r="F60" s="28">
        <v>29021</v>
      </c>
      <c r="G60" s="27">
        <v>150</v>
      </c>
      <c r="H60" s="26">
        <v>0</v>
      </c>
      <c r="I60" s="26">
        <v>0</v>
      </c>
      <c r="J60" s="26">
        <v>0</v>
      </c>
      <c r="K60" s="26">
        <v>150</v>
      </c>
      <c r="L60" s="26">
        <v>0</v>
      </c>
      <c r="M60" s="26">
        <v>0</v>
      </c>
      <c r="N60" s="26">
        <v>0</v>
      </c>
      <c r="O60" s="26">
        <v>4965</v>
      </c>
      <c r="P60" s="26">
        <v>3016</v>
      </c>
      <c r="Q60" s="25">
        <v>324</v>
      </c>
      <c r="R60" s="21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6"/>
      <c r="DM60" s="23">
        <v>0</v>
      </c>
      <c r="DN60" s="22">
        <v>0</v>
      </c>
      <c r="DO60" s="22">
        <v>0</v>
      </c>
      <c r="DP60" s="22">
        <v>61</v>
      </c>
      <c r="DQ60" s="22">
        <v>0</v>
      </c>
      <c r="DR60" s="22">
        <v>0</v>
      </c>
      <c r="DS60" s="22">
        <v>121</v>
      </c>
      <c r="DT60" s="22">
        <v>0</v>
      </c>
      <c r="DU60" s="22">
        <v>0</v>
      </c>
      <c r="DV60" s="22">
        <v>89</v>
      </c>
      <c r="DW60" s="22">
        <v>0</v>
      </c>
      <c r="DX60" s="22">
        <v>0</v>
      </c>
      <c r="DY60" s="22">
        <v>0</v>
      </c>
      <c r="DZ60" s="22">
        <v>384</v>
      </c>
      <c r="EA60" s="22">
        <v>0</v>
      </c>
      <c r="EB60" s="22">
        <v>0</v>
      </c>
      <c r="EC60" s="22">
        <v>318</v>
      </c>
      <c r="ED60" s="22">
        <v>0</v>
      </c>
      <c r="EE60" s="22">
        <v>173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65</v>
      </c>
      <c r="EN60" s="22">
        <v>0</v>
      </c>
      <c r="EO60" s="22">
        <v>0</v>
      </c>
      <c r="EP60" s="22">
        <v>25</v>
      </c>
      <c r="EQ60" s="22">
        <v>0</v>
      </c>
      <c r="ER60" s="22">
        <v>190</v>
      </c>
      <c r="ES60" s="22">
        <v>0</v>
      </c>
      <c r="ET60" s="22">
        <v>0</v>
      </c>
      <c r="EU60" s="22">
        <v>20</v>
      </c>
      <c r="EV60" s="22">
        <v>0</v>
      </c>
      <c r="EW60" s="22">
        <v>15</v>
      </c>
      <c r="EX60" s="20">
        <v>0</v>
      </c>
      <c r="EY60" s="21">
        <v>0</v>
      </c>
      <c r="EZ60" s="24">
        <v>0</v>
      </c>
      <c r="FA60" s="23">
        <v>0</v>
      </c>
      <c r="FB60" s="20">
        <v>0</v>
      </c>
      <c r="FC60" s="21">
        <v>765</v>
      </c>
      <c r="FD60" s="22">
        <v>0</v>
      </c>
      <c r="FE60" s="22">
        <v>0</v>
      </c>
      <c r="FF60" s="22">
        <v>0</v>
      </c>
      <c r="FG60" s="22">
        <v>765</v>
      </c>
      <c r="FH60" s="20">
        <v>23</v>
      </c>
      <c r="FI60" s="21">
        <v>0</v>
      </c>
      <c r="FJ60" s="22">
        <v>0</v>
      </c>
      <c r="FK60" s="20">
        <v>0</v>
      </c>
      <c r="FL60" s="21">
        <v>0</v>
      </c>
      <c r="FM60" s="20">
        <v>0</v>
      </c>
    </row>
    <row r="61" spans="1:169">
      <c r="A61" s="31">
        <v>228</v>
      </c>
      <c r="B61" s="33">
        <v>4624</v>
      </c>
      <c r="C61" s="30" t="s">
        <v>32</v>
      </c>
      <c r="D61" s="29">
        <v>19311</v>
      </c>
      <c r="E61" s="26">
        <v>12310</v>
      </c>
      <c r="F61" s="28">
        <v>26904</v>
      </c>
      <c r="G61" s="27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2220</v>
      </c>
      <c r="P61" s="26">
        <v>1668</v>
      </c>
      <c r="Q61" s="25">
        <v>2226</v>
      </c>
      <c r="R61" s="21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6"/>
      <c r="DM61" s="23">
        <v>0</v>
      </c>
      <c r="DN61" s="22">
        <v>0</v>
      </c>
      <c r="DO61" s="22">
        <v>0</v>
      </c>
      <c r="DP61" s="22">
        <v>28</v>
      </c>
      <c r="DQ61" s="22">
        <v>0</v>
      </c>
      <c r="DR61" s="22">
        <v>0</v>
      </c>
      <c r="DS61" s="22">
        <v>30</v>
      </c>
      <c r="DT61" s="22">
        <v>0</v>
      </c>
      <c r="DU61" s="22">
        <v>0</v>
      </c>
      <c r="DV61" s="22">
        <v>10</v>
      </c>
      <c r="DW61" s="22">
        <v>0</v>
      </c>
      <c r="DX61" s="22">
        <v>0</v>
      </c>
      <c r="DY61" s="22">
        <v>0</v>
      </c>
      <c r="DZ61" s="22">
        <v>198</v>
      </c>
      <c r="EA61" s="22">
        <v>0</v>
      </c>
      <c r="EB61" s="22">
        <v>0</v>
      </c>
      <c r="EC61" s="22">
        <v>114</v>
      </c>
      <c r="ED61" s="22">
        <v>0</v>
      </c>
      <c r="EE61" s="22">
        <v>71</v>
      </c>
      <c r="EF61" s="22">
        <v>0</v>
      </c>
      <c r="EG61" s="22">
        <v>0</v>
      </c>
      <c r="EH61" s="22">
        <v>0</v>
      </c>
      <c r="EI61" s="22">
        <v>16</v>
      </c>
      <c r="EJ61" s="22">
        <v>0</v>
      </c>
      <c r="EK61" s="22">
        <v>0</v>
      </c>
      <c r="EL61" s="22">
        <v>0</v>
      </c>
      <c r="EM61" s="22">
        <v>50</v>
      </c>
      <c r="EN61" s="22">
        <v>0</v>
      </c>
      <c r="EO61" s="22">
        <v>0</v>
      </c>
      <c r="EP61" s="22">
        <v>10</v>
      </c>
      <c r="EQ61" s="22">
        <v>0</v>
      </c>
      <c r="ER61" s="22">
        <v>85</v>
      </c>
      <c r="ES61" s="22">
        <v>0</v>
      </c>
      <c r="ET61" s="22">
        <v>0</v>
      </c>
      <c r="EU61" s="22">
        <v>34</v>
      </c>
      <c r="EV61" s="22">
        <v>0</v>
      </c>
      <c r="EW61" s="22">
        <v>60</v>
      </c>
      <c r="EX61" s="20">
        <v>10</v>
      </c>
      <c r="EY61" s="21">
        <v>0</v>
      </c>
      <c r="EZ61" s="24">
        <v>0</v>
      </c>
      <c r="FA61" s="23">
        <v>0</v>
      </c>
      <c r="FB61" s="20">
        <v>0</v>
      </c>
      <c r="FC61" s="21">
        <v>912</v>
      </c>
      <c r="FD61" s="22">
        <v>0</v>
      </c>
      <c r="FE61" s="22">
        <v>0</v>
      </c>
      <c r="FF61" s="22">
        <v>0</v>
      </c>
      <c r="FG61" s="22">
        <v>912</v>
      </c>
      <c r="FH61" s="20">
        <v>3</v>
      </c>
      <c r="FI61" s="21">
        <v>0</v>
      </c>
      <c r="FJ61" s="22">
        <v>0</v>
      </c>
      <c r="FK61" s="20">
        <v>0</v>
      </c>
      <c r="FL61" s="21">
        <v>0</v>
      </c>
      <c r="FM61" s="20">
        <v>0</v>
      </c>
    </row>
    <row r="62" spans="1:169">
      <c r="A62" s="31">
        <v>232</v>
      </c>
      <c r="B62" s="33">
        <v>4625</v>
      </c>
      <c r="C62" s="30" t="s">
        <v>31</v>
      </c>
      <c r="D62" s="29">
        <v>18962</v>
      </c>
      <c r="E62" s="26">
        <v>12782</v>
      </c>
      <c r="F62" s="28">
        <v>8048</v>
      </c>
      <c r="G62" s="27">
        <v>330</v>
      </c>
      <c r="H62" s="26">
        <v>0</v>
      </c>
      <c r="I62" s="26">
        <v>0</v>
      </c>
      <c r="J62" s="26">
        <v>0</v>
      </c>
      <c r="K62" s="26">
        <v>330</v>
      </c>
      <c r="L62" s="26">
        <v>0</v>
      </c>
      <c r="M62" s="26">
        <v>0</v>
      </c>
      <c r="N62" s="26">
        <v>0</v>
      </c>
      <c r="O62" s="26">
        <v>710</v>
      </c>
      <c r="P62" s="26">
        <v>81</v>
      </c>
      <c r="Q62" s="25">
        <v>1014</v>
      </c>
      <c r="R62" s="21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6"/>
      <c r="DM62" s="23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106</v>
      </c>
      <c r="DW62" s="22">
        <v>0</v>
      </c>
      <c r="DX62" s="22">
        <v>0</v>
      </c>
      <c r="DY62" s="22">
        <v>0</v>
      </c>
      <c r="DZ62" s="22">
        <v>360</v>
      </c>
      <c r="EA62" s="22">
        <v>0</v>
      </c>
      <c r="EB62" s="22">
        <v>0</v>
      </c>
      <c r="EC62" s="22">
        <v>131</v>
      </c>
      <c r="ED62" s="22">
        <v>0</v>
      </c>
      <c r="EE62" s="22">
        <v>60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30</v>
      </c>
      <c r="EQ62" s="22">
        <v>0</v>
      </c>
      <c r="ER62" s="22">
        <v>241</v>
      </c>
      <c r="ES62" s="22">
        <v>0</v>
      </c>
      <c r="ET62" s="22">
        <v>0</v>
      </c>
      <c r="EU62" s="22">
        <v>75</v>
      </c>
      <c r="EV62" s="22">
        <v>0</v>
      </c>
      <c r="EW62" s="22">
        <v>0</v>
      </c>
      <c r="EX62" s="20">
        <v>0</v>
      </c>
      <c r="EY62" s="21">
        <v>0</v>
      </c>
      <c r="EZ62" s="24">
        <v>0</v>
      </c>
      <c r="FA62" s="23">
        <v>0</v>
      </c>
      <c r="FB62" s="20">
        <v>0</v>
      </c>
      <c r="FC62" s="21">
        <v>1013</v>
      </c>
      <c r="FD62" s="22">
        <v>0</v>
      </c>
      <c r="FE62" s="22">
        <v>0</v>
      </c>
      <c r="FF62" s="22">
        <v>0</v>
      </c>
      <c r="FG62" s="22">
        <v>1013</v>
      </c>
      <c r="FH62" s="20">
        <v>15</v>
      </c>
      <c r="FI62" s="21">
        <v>0</v>
      </c>
      <c r="FJ62" s="22">
        <v>0</v>
      </c>
      <c r="FK62" s="20">
        <v>0</v>
      </c>
      <c r="FL62" s="21">
        <v>0</v>
      </c>
      <c r="FM62" s="20">
        <v>0</v>
      </c>
    </row>
    <row r="63" spans="1:169">
      <c r="A63" s="31">
        <v>249</v>
      </c>
      <c r="B63" s="33">
        <v>4626</v>
      </c>
      <c r="C63" s="30" t="s">
        <v>30</v>
      </c>
      <c r="D63" s="29">
        <v>66215</v>
      </c>
      <c r="E63" s="26">
        <v>41586</v>
      </c>
      <c r="F63" s="28">
        <v>32721</v>
      </c>
      <c r="G63" s="27">
        <v>3369</v>
      </c>
      <c r="H63" s="26">
        <v>1069</v>
      </c>
      <c r="I63" s="26">
        <v>0</v>
      </c>
      <c r="J63" s="26">
        <v>1200</v>
      </c>
      <c r="K63" s="26">
        <v>1100</v>
      </c>
      <c r="L63" s="26">
        <v>0</v>
      </c>
      <c r="M63" s="26">
        <v>0</v>
      </c>
      <c r="N63" s="26">
        <v>0</v>
      </c>
      <c r="O63" s="26">
        <v>1769</v>
      </c>
      <c r="P63" s="26">
        <v>1088</v>
      </c>
      <c r="Q63" s="25">
        <v>5149</v>
      </c>
      <c r="R63" s="21">
        <v>0</v>
      </c>
      <c r="S63" s="22">
        <v>0</v>
      </c>
      <c r="T63" s="22">
        <v>0</v>
      </c>
      <c r="U63" s="22">
        <v>0</v>
      </c>
      <c r="V63" s="22">
        <v>116</v>
      </c>
      <c r="W63" s="22">
        <v>347</v>
      </c>
      <c r="X63" s="22">
        <v>0</v>
      </c>
      <c r="Y63" s="22">
        <v>450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550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6"/>
      <c r="DM63" s="23">
        <v>0</v>
      </c>
      <c r="DN63" s="22">
        <v>0</v>
      </c>
      <c r="DO63" s="22">
        <v>123</v>
      </c>
      <c r="DP63" s="22">
        <v>100</v>
      </c>
      <c r="DQ63" s="22">
        <v>245</v>
      </c>
      <c r="DR63" s="22">
        <v>0</v>
      </c>
      <c r="DS63" s="22">
        <v>183</v>
      </c>
      <c r="DT63" s="22">
        <v>9</v>
      </c>
      <c r="DU63" s="22">
        <v>0</v>
      </c>
      <c r="DV63" s="22">
        <v>131</v>
      </c>
      <c r="DW63" s="22">
        <v>0</v>
      </c>
      <c r="DX63" s="22">
        <v>0</v>
      </c>
      <c r="DY63" s="22">
        <v>11</v>
      </c>
      <c r="DZ63" s="22">
        <v>437</v>
      </c>
      <c r="EA63" s="22">
        <v>0</v>
      </c>
      <c r="EB63" s="22">
        <v>120</v>
      </c>
      <c r="EC63" s="22">
        <v>519</v>
      </c>
      <c r="ED63" s="22">
        <v>0</v>
      </c>
      <c r="EE63" s="22">
        <v>524</v>
      </c>
      <c r="EF63" s="22">
        <v>0</v>
      </c>
      <c r="EG63" s="22">
        <v>1</v>
      </c>
      <c r="EH63" s="22">
        <v>0</v>
      </c>
      <c r="EI63" s="22">
        <v>0</v>
      </c>
      <c r="EJ63" s="22">
        <v>0</v>
      </c>
      <c r="EK63" s="22">
        <v>30</v>
      </c>
      <c r="EL63" s="22">
        <v>0</v>
      </c>
      <c r="EM63" s="22">
        <v>120</v>
      </c>
      <c r="EN63" s="22">
        <v>0</v>
      </c>
      <c r="EO63" s="22">
        <v>0</v>
      </c>
      <c r="EP63" s="22">
        <v>0</v>
      </c>
      <c r="EQ63" s="22">
        <v>0</v>
      </c>
      <c r="ER63" s="22">
        <v>280</v>
      </c>
      <c r="ES63" s="22">
        <v>0</v>
      </c>
      <c r="ET63" s="22">
        <v>0</v>
      </c>
      <c r="EU63" s="22">
        <v>35</v>
      </c>
      <c r="EV63" s="22">
        <v>0</v>
      </c>
      <c r="EW63" s="22">
        <v>20</v>
      </c>
      <c r="EX63" s="20">
        <v>0</v>
      </c>
      <c r="EY63" s="21">
        <v>0</v>
      </c>
      <c r="EZ63" s="24">
        <v>0</v>
      </c>
      <c r="FA63" s="23">
        <v>0</v>
      </c>
      <c r="FB63" s="20">
        <v>0</v>
      </c>
      <c r="FC63" s="21">
        <v>3824</v>
      </c>
      <c r="FD63" s="22">
        <v>0</v>
      </c>
      <c r="FE63" s="22">
        <v>0</v>
      </c>
      <c r="FF63" s="22">
        <v>0</v>
      </c>
      <c r="FG63" s="22">
        <v>3824</v>
      </c>
      <c r="FH63" s="20">
        <v>215</v>
      </c>
      <c r="FI63" s="21">
        <v>0</v>
      </c>
      <c r="FJ63" s="22">
        <v>0</v>
      </c>
      <c r="FK63" s="20">
        <v>97</v>
      </c>
      <c r="FL63" s="21">
        <v>0</v>
      </c>
      <c r="FM63" s="20">
        <v>0</v>
      </c>
    </row>
    <row r="64" spans="1:169">
      <c r="A64" s="31">
        <v>254</v>
      </c>
      <c r="B64" s="33">
        <v>4627</v>
      </c>
      <c r="C64" s="30" t="s">
        <v>29</v>
      </c>
      <c r="D64" s="29">
        <v>15828</v>
      </c>
      <c r="E64" s="26">
        <v>9742</v>
      </c>
      <c r="F64" s="28">
        <v>11393</v>
      </c>
      <c r="G64" s="27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1961</v>
      </c>
      <c r="P64" s="26">
        <v>1780</v>
      </c>
      <c r="Q64" s="25">
        <v>1656</v>
      </c>
      <c r="R64" s="21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6"/>
      <c r="DM64" s="23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130</v>
      </c>
      <c r="DW64" s="22">
        <v>0</v>
      </c>
      <c r="DX64" s="22">
        <v>0</v>
      </c>
      <c r="DY64" s="22">
        <v>0</v>
      </c>
      <c r="DZ64" s="22">
        <v>222</v>
      </c>
      <c r="EA64" s="22">
        <v>0</v>
      </c>
      <c r="EB64" s="22">
        <v>0</v>
      </c>
      <c r="EC64" s="22">
        <v>0</v>
      </c>
      <c r="ED64" s="22">
        <v>0</v>
      </c>
      <c r="EE64" s="22">
        <v>103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40</v>
      </c>
      <c r="EQ64" s="22">
        <v>0</v>
      </c>
      <c r="ER64" s="22">
        <v>142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0">
        <v>0</v>
      </c>
      <c r="EY64" s="21">
        <v>0</v>
      </c>
      <c r="EZ64" s="24">
        <v>0</v>
      </c>
      <c r="FA64" s="23">
        <v>0</v>
      </c>
      <c r="FB64" s="20">
        <v>0</v>
      </c>
      <c r="FC64" s="21">
        <v>1109</v>
      </c>
      <c r="FD64" s="22">
        <v>0</v>
      </c>
      <c r="FE64" s="22">
        <v>0</v>
      </c>
      <c r="FF64" s="22">
        <v>0</v>
      </c>
      <c r="FG64" s="22">
        <v>1109</v>
      </c>
      <c r="FH64" s="20">
        <v>27</v>
      </c>
      <c r="FI64" s="21">
        <v>0</v>
      </c>
      <c r="FJ64" s="22">
        <v>0</v>
      </c>
      <c r="FK64" s="20">
        <v>0</v>
      </c>
      <c r="FL64" s="21">
        <v>0</v>
      </c>
      <c r="FM64" s="20">
        <v>0</v>
      </c>
    </row>
    <row r="65" spans="1:169">
      <c r="A65" s="31">
        <v>256</v>
      </c>
      <c r="B65" s="33">
        <v>4628</v>
      </c>
      <c r="C65" s="30" t="s">
        <v>28</v>
      </c>
      <c r="D65" s="29">
        <v>18427</v>
      </c>
      <c r="E65" s="26">
        <v>11530</v>
      </c>
      <c r="F65" s="28">
        <v>19464</v>
      </c>
      <c r="G65" s="27">
        <v>520</v>
      </c>
      <c r="H65" s="26">
        <v>0</v>
      </c>
      <c r="I65" s="26">
        <v>0</v>
      </c>
      <c r="J65" s="26">
        <v>300</v>
      </c>
      <c r="K65" s="26">
        <v>220</v>
      </c>
      <c r="L65" s="26">
        <v>0</v>
      </c>
      <c r="M65" s="26">
        <v>0</v>
      </c>
      <c r="N65" s="26">
        <v>0</v>
      </c>
      <c r="O65" s="26">
        <v>1212</v>
      </c>
      <c r="P65" s="26">
        <v>1017</v>
      </c>
      <c r="Q65" s="25">
        <v>1653</v>
      </c>
      <c r="R65" s="21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6"/>
      <c r="DM65" s="23">
        <v>0</v>
      </c>
      <c r="DN65" s="22">
        <v>0</v>
      </c>
      <c r="DO65" s="22">
        <v>0</v>
      </c>
      <c r="DP65" s="22">
        <v>4</v>
      </c>
      <c r="DQ65" s="22">
        <v>0</v>
      </c>
      <c r="DR65" s="22">
        <v>0</v>
      </c>
      <c r="DS65" s="22">
        <v>1</v>
      </c>
      <c r="DT65" s="22">
        <v>0</v>
      </c>
      <c r="DU65" s="22">
        <v>0</v>
      </c>
      <c r="DV65" s="22">
        <v>64</v>
      </c>
      <c r="DW65" s="22">
        <v>0</v>
      </c>
      <c r="DX65" s="22">
        <v>0</v>
      </c>
      <c r="DY65" s="22">
        <v>0</v>
      </c>
      <c r="DZ65" s="22">
        <v>205</v>
      </c>
      <c r="EA65" s="22">
        <v>0</v>
      </c>
      <c r="EB65" s="22">
        <v>0</v>
      </c>
      <c r="EC65" s="22">
        <v>144</v>
      </c>
      <c r="ED65" s="22">
        <v>0</v>
      </c>
      <c r="EE65" s="22">
        <v>7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9</v>
      </c>
      <c r="EN65" s="22">
        <v>0</v>
      </c>
      <c r="EO65" s="22">
        <v>0</v>
      </c>
      <c r="EP65" s="22">
        <v>24</v>
      </c>
      <c r="EQ65" s="22">
        <v>0</v>
      </c>
      <c r="ER65" s="22">
        <v>61</v>
      </c>
      <c r="ES65" s="22">
        <v>0</v>
      </c>
      <c r="ET65" s="22">
        <v>0</v>
      </c>
      <c r="EU65" s="22">
        <v>68</v>
      </c>
      <c r="EV65" s="22">
        <v>0</v>
      </c>
      <c r="EW65" s="22">
        <v>38</v>
      </c>
      <c r="EX65" s="20">
        <v>2</v>
      </c>
      <c r="EY65" s="21">
        <v>0</v>
      </c>
      <c r="EZ65" s="24">
        <v>0</v>
      </c>
      <c r="FA65" s="23">
        <v>0</v>
      </c>
      <c r="FB65" s="20">
        <v>0</v>
      </c>
      <c r="FC65" s="21">
        <v>403</v>
      </c>
      <c r="FD65" s="22">
        <v>0</v>
      </c>
      <c r="FE65" s="22">
        <v>0</v>
      </c>
      <c r="FF65" s="22">
        <v>0</v>
      </c>
      <c r="FG65" s="22">
        <v>403</v>
      </c>
      <c r="FH65" s="20">
        <v>0</v>
      </c>
      <c r="FI65" s="21">
        <v>0</v>
      </c>
      <c r="FJ65" s="22">
        <v>0</v>
      </c>
      <c r="FK65" s="20">
        <v>0</v>
      </c>
      <c r="FL65" s="21">
        <v>0</v>
      </c>
      <c r="FM65" s="20">
        <v>0</v>
      </c>
    </row>
    <row r="66" spans="1:169">
      <c r="A66" s="31">
        <v>257</v>
      </c>
      <c r="B66" s="33">
        <v>4629</v>
      </c>
      <c r="C66" s="30" t="s">
        <v>27</v>
      </c>
      <c r="D66" s="29">
        <v>18954</v>
      </c>
      <c r="E66" s="26">
        <v>11389</v>
      </c>
      <c r="F66" s="28">
        <v>16692</v>
      </c>
      <c r="G66" s="27">
        <v>621</v>
      </c>
      <c r="H66" s="26">
        <v>0</v>
      </c>
      <c r="I66" s="26">
        <v>0</v>
      </c>
      <c r="J66" s="26">
        <v>158</v>
      </c>
      <c r="K66" s="26">
        <v>463</v>
      </c>
      <c r="L66" s="26">
        <v>0</v>
      </c>
      <c r="M66" s="26">
        <v>0</v>
      </c>
      <c r="N66" s="26">
        <v>0</v>
      </c>
      <c r="O66" s="26">
        <v>3112</v>
      </c>
      <c r="P66" s="26">
        <v>2910</v>
      </c>
      <c r="Q66" s="25">
        <v>1662</v>
      </c>
      <c r="R66" s="21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6"/>
      <c r="DM66" s="23">
        <v>0</v>
      </c>
      <c r="DN66" s="22">
        <v>0</v>
      </c>
      <c r="DO66" s="22">
        <v>0</v>
      </c>
      <c r="DP66" s="22">
        <v>22</v>
      </c>
      <c r="DQ66" s="22">
        <v>0</v>
      </c>
      <c r="DR66" s="22">
        <v>0</v>
      </c>
      <c r="DS66" s="22">
        <v>100</v>
      </c>
      <c r="DT66" s="22">
        <v>0</v>
      </c>
      <c r="DU66" s="22">
        <v>0</v>
      </c>
      <c r="DV66" s="22">
        <v>85</v>
      </c>
      <c r="DW66" s="22">
        <v>0</v>
      </c>
      <c r="DX66" s="22">
        <v>0</v>
      </c>
      <c r="DY66" s="22">
        <v>0</v>
      </c>
      <c r="DZ66" s="22">
        <v>270</v>
      </c>
      <c r="EA66" s="22">
        <v>0</v>
      </c>
      <c r="EB66" s="22">
        <v>0</v>
      </c>
      <c r="EC66" s="22">
        <v>215</v>
      </c>
      <c r="ED66" s="22">
        <v>0</v>
      </c>
      <c r="EE66" s="22">
        <v>55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78</v>
      </c>
      <c r="EQ66" s="22">
        <v>0</v>
      </c>
      <c r="ER66" s="22">
        <v>170</v>
      </c>
      <c r="ES66" s="22">
        <v>0</v>
      </c>
      <c r="ET66" s="22">
        <v>0</v>
      </c>
      <c r="EU66" s="22">
        <v>36</v>
      </c>
      <c r="EV66" s="22">
        <v>0</v>
      </c>
      <c r="EW66" s="22">
        <v>0</v>
      </c>
      <c r="EX66" s="20">
        <v>0</v>
      </c>
      <c r="EY66" s="21">
        <v>0</v>
      </c>
      <c r="EZ66" s="24">
        <v>0</v>
      </c>
      <c r="FA66" s="23">
        <v>0</v>
      </c>
      <c r="FB66" s="20">
        <v>0</v>
      </c>
      <c r="FC66" s="21">
        <v>461</v>
      </c>
      <c r="FD66" s="22">
        <v>0</v>
      </c>
      <c r="FE66" s="22">
        <v>0</v>
      </c>
      <c r="FF66" s="22">
        <v>0</v>
      </c>
      <c r="FG66" s="22">
        <v>461</v>
      </c>
      <c r="FH66" s="20">
        <v>6</v>
      </c>
      <c r="FI66" s="21">
        <v>0</v>
      </c>
      <c r="FJ66" s="22">
        <v>0</v>
      </c>
      <c r="FK66" s="20">
        <v>0</v>
      </c>
      <c r="FL66" s="21">
        <v>0</v>
      </c>
      <c r="FM66" s="20">
        <v>0</v>
      </c>
    </row>
    <row r="67" spans="1:169">
      <c r="A67" s="31">
        <v>260</v>
      </c>
      <c r="B67" s="33">
        <v>4630</v>
      </c>
      <c r="C67" s="30" t="s">
        <v>26</v>
      </c>
      <c r="D67" s="29">
        <v>53424</v>
      </c>
      <c r="E67" s="26">
        <v>29796</v>
      </c>
      <c r="F67" s="28">
        <v>30170</v>
      </c>
      <c r="G67" s="27">
        <v>3827</v>
      </c>
      <c r="H67" s="26">
        <v>1860</v>
      </c>
      <c r="I67" s="26">
        <v>0</v>
      </c>
      <c r="J67" s="26">
        <v>932</v>
      </c>
      <c r="K67" s="26">
        <v>1035</v>
      </c>
      <c r="L67" s="26">
        <v>0</v>
      </c>
      <c r="M67" s="26">
        <v>0</v>
      </c>
      <c r="N67" s="26">
        <v>0</v>
      </c>
      <c r="O67" s="26">
        <v>3914</v>
      </c>
      <c r="P67" s="26">
        <v>3425</v>
      </c>
      <c r="Q67" s="25">
        <v>2978</v>
      </c>
      <c r="R67" s="21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6"/>
      <c r="DM67" s="23">
        <v>0</v>
      </c>
      <c r="DN67" s="22">
        <v>0</v>
      </c>
      <c r="DO67" s="22">
        <v>0</v>
      </c>
      <c r="DP67" s="22">
        <v>389</v>
      </c>
      <c r="DQ67" s="22">
        <v>0</v>
      </c>
      <c r="DR67" s="22">
        <v>0</v>
      </c>
      <c r="DS67" s="22">
        <v>164</v>
      </c>
      <c r="DT67" s="22">
        <v>0</v>
      </c>
      <c r="DU67" s="22">
        <v>0</v>
      </c>
      <c r="DV67" s="22">
        <v>247</v>
      </c>
      <c r="DW67" s="22">
        <v>0</v>
      </c>
      <c r="DX67" s="22">
        <v>0</v>
      </c>
      <c r="DY67" s="22">
        <v>0</v>
      </c>
      <c r="DZ67" s="22">
        <v>518</v>
      </c>
      <c r="EA67" s="22">
        <v>0</v>
      </c>
      <c r="EB67" s="22">
        <v>0</v>
      </c>
      <c r="EC67" s="22">
        <v>644</v>
      </c>
      <c r="ED67" s="22">
        <v>0</v>
      </c>
      <c r="EE67" s="22">
        <v>474</v>
      </c>
      <c r="EF67" s="22">
        <v>0</v>
      </c>
      <c r="EG67" s="22">
        <v>0</v>
      </c>
      <c r="EH67" s="22">
        <v>0</v>
      </c>
      <c r="EI67" s="22">
        <v>0</v>
      </c>
      <c r="EJ67" s="22">
        <v>6</v>
      </c>
      <c r="EK67" s="22">
        <v>0</v>
      </c>
      <c r="EL67" s="22">
        <v>0</v>
      </c>
      <c r="EM67" s="22">
        <v>40</v>
      </c>
      <c r="EN67" s="22">
        <v>0</v>
      </c>
      <c r="EO67" s="22">
        <v>0</v>
      </c>
      <c r="EP67" s="22">
        <v>138</v>
      </c>
      <c r="EQ67" s="22">
        <v>0</v>
      </c>
      <c r="ER67" s="22">
        <v>454</v>
      </c>
      <c r="ES67" s="22">
        <v>0</v>
      </c>
      <c r="ET67" s="22">
        <v>0</v>
      </c>
      <c r="EU67" s="22">
        <v>52</v>
      </c>
      <c r="EV67" s="22">
        <v>0</v>
      </c>
      <c r="EW67" s="22">
        <v>56</v>
      </c>
      <c r="EX67" s="20">
        <v>0</v>
      </c>
      <c r="EY67" s="21">
        <v>0</v>
      </c>
      <c r="EZ67" s="24">
        <v>0</v>
      </c>
      <c r="FA67" s="23">
        <v>0</v>
      </c>
      <c r="FB67" s="20">
        <v>0</v>
      </c>
      <c r="FC67" s="21">
        <v>2527</v>
      </c>
      <c r="FD67" s="22">
        <v>361</v>
      </c>
      <c r="FE67" s="22">
        <v>9</v>
      </c>
      <c r="FF67" s="22">
        <v>352</v>
      </c>
      <c r="FG67" s="22">
        <v>2166</v>
      </c>
      <c r="FH67" s="20">
        <v>2</v>
      </c>
      <c r="FI67" s="21">
        <v>0</v>
      </c>
      <c r="FJ67" s="22">
        <v>0</v>
      </c>
      <c r="FK67" s="20">
        <v>0</v>
      </c>
      <c r="FL67" s="21">
        <v>0</v>
      </c>
      <c r="FM67" s="20">
        <v>0</v>
      </c>
    </row>
    <row r="68" spans="1:169">
      <c r="A68" s="31">
        <v>273</v>
      </c>
      <c r="B68" s="33">
        <v>4631</v>
      </c>
      <c r="C68" s="30" t="s">
        <v>25</v>
      </c>
      <c r="D68" s="29">
        <v>25468</v>
      </c>
      <c r="E68" s="26">
        <v>17005</v>
      </c>
      <c r="F68" s="28">
        <v>17166</v>
      </c>
      <c r="G68" s="27">
        <v>355</v>
      </c>
      <c r="H68" s="26">
        <v>0</v>
      </c>
      <c r="I68" s="26">
        <v>0</v>
      </c>
      <c r="J68" s="26">
        <v>0</v>
      </c>
      <c r="K68" s="26">
        <v>355</v>
      </c>
      <c r="L68" s="26">
        <v>0</v>
      </c>
      <c r="M68" s="26">
        <v>0</v>
      </c>
      <c r="N68" s="26">
        <v>0</v>
      </c>
      <c r="O68" s="26">
        <v>1136</v>
      </c>
      <c r="P68" s="26">
        <v>805</v>
      </c>
      <c r="Q68" s="25">
        <v>1552</v>
      </c>
      <c r="R68" s="21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6"/>
      <c r="DM68" s="23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40</v>
      </c>
      <c r="DT68" s="22">
        <v>0</v>
      </c>
      <c r="DU68" s="22">
        <v>0</v>
      </c>
      <c r="DV68" s="22">
        <v>100</v>
      </c>
      <c r="DW68" s="22">
        <v>0</v>
      </c>
      <c r="DX68" s="22">
        <v>0</v>
      </c>
      <c r="DY68" s="22">
        <v>0</v>
      </c>
      <c r="DZ68" s="22">
        <v>424</v>
      </c>
      <c r="EA68" s="22">
        <v>0</v>
      </c>
      <c r="EB68" s="22">
        <v>0</v>
      </c>
      <c r="EC68" s="22">
        <v>272</v>
      </c>
      <c r="ED68" s="22">
        <v>0</v>
      </c>
      <c r="EE68" s="22">
        <v>40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83</v>
      </c>
      <c r="EN68" s="22">
        <v>0</v>
      </c>
      <c r="EO68" s="22">
        <v>0</v>
      </c>
      <c r="EP68" s="22">
        <v>0</v>
      </c>
      <c r="EQ68" s="22">
        <v>0</v>
      </c>
      <c r="ER68" s="22">
        <v>307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0">
        <v>0</v>
      </c>
      <c r="EY68" s="21">
        <v>0</v>
      </c>
      <c r="EZ68" s="24">
        <v>0</v>
      </c>
      <c r="FA68" s="23">
        <v>0</v>
      </c>
      <c r="FB68" s="20">
        <v>0</v>
      </c>
      <c r="FC68" s="21">
        <v>401</v>
      </c>
      <c r="FD68" s="22">
        <v>0</v>
      </c>
      <c r="FE68" s="22">
        <v>0</v>
      </c>
      <c r="FF68" s="22">
        <v>0</v>
      </c>
      <c r="FG68" s="22">
        <v>401</v>
      </c>
      <c r="FH68" s="20">
        <v>3</v>
      </c>
      <c r="FI68" s="21">
        <v>0</v>
      </c>
      <c r="FJ68" s="22">
        <v>0</v>
      </c>
      <c r="FK68" s="20">
        <v>0</v>
      </c>
      <c r="FL68" s="21">
        <v>0</v>
      </c>
      <c r="FM68" s="20">
        <v>0</v>
      </c>
    </row>
    <row r="69" spans="1:169">
      <c r="A69" s="31">
        <v>276</v>
      </c>
      <c r="B69" s="33">
        <v>4632</v>
      </c>
      <c r="C69" s="30" t="s">
        <v>24</v>
      </c>
      <c r="D69" s="29">
        <v>21201</v>
      </c>
      <c r="E69" s="26">
        <v>11199</v>
      </c>
      <c r="F69" s="28">
        <v>17773</v>
      </c>
      <c r="G69" s="27">
        <v>490</v>
      </c>
      <c r="H69" s="26">
        <v>0</v>
      </c>
      <c r="I69" s="26">
        <v>0</v>
      </c>
      <c r="J69" s="26">
        <v>170</v>
      </c>
      <c r="K69" s="26">
        <v>320</v>
      </c>
      <c r="L69" s="26">
        <v>0</v>
      </c>
      <c r="M69" s="26">
        <v>0</v>
      </c>
      <c r="N69" s="26">
        <v>0</v>
      </c>
      <c r="O69" s="26">
        <v>5435</v>
      </c>
      <c r="P69" s="26">
        <v>5234</v>
      </c>
      <c r="Q69" s="25">
        <v>1819</v>
      </c>
      <c r="R69" s="21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6"/>
      <c r="DM69" s="23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131</v>
      </c>
      <c r="DT69" s="22">
        <v>0</v>
      </c>
      <c r="DU69" s="22">
        <v>0</v>
      </c>
      <c r="DV69" s="22">
        <v>113</v>
      </c>
      <c r="DW69" s="22">
        <v>0</v>
      </c>
      <c r="DX69" s="22">
        <v>0</v>
      </c>
      <c r="DY69" s="22">
        <v>0</v>
      </c>
      <c r="DZ69" s="22">
        <v>311</v>
      </c>
      <c r="EA69" s="22">
        <v>0</v>
      </c>
      <c r="EB69" s="22">
        <v>0</v>
      </c>
      <c r="EC69" s="22">
        <v>172</v>
      </c>
      <c r="ED69" s="22">
        <v>0</v>
      </c>
      <c r="EE69" s="22">
        <v>13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45</v>
      </c>
      <c r="EN69" s="22">
        <v>0</v>
      </c>
      <c r="EO69" s="22">
        <v>0</v>
      </c>
      <c r="EP69" s="22">
        <v>0</v>
      </c>
      <c r="EQ69" s="22">
        <v>0</v>
      </c>
      <c r="ER69" s="22">
        <v>150</v>
      </c>
      <c r="ES69" s="22">
        <v>0</v>
      </c>
      <c r="ET69" s="22">
        <v>0</v>
      </c>
      <c r="EU69" s="22">
        <v>35</v>
      </c>
      <c r="EV69" s="22">
        <v>0</v>
      </c>
      <c r="EW69" s="22">
        <v>0</v>
      </c>
      <c r="EX69" s="20">
        <v>0</v>
      </c>
      <c r="EY69" s="21">
        <v>0</v>
      </c>
      <c r="EZ69" s="24">
        <v>0</v>
      </c>
      <c r="FA69" s="23">
        <v>0</v>
      </c>
      <c r="FB69" s="20">
        <v>0</v>
      </c>
      <c r="FC69" s="21">
        <v>1070</v>
      </c>
      <c r="FD69" s="22">
        <v>0</v>
      </c>
      <c r="FE69" s="22">
        <v>0</v>
      </c>
      <c r="FF69" s="22">
        <v>0</v>
      </c>
      <c r="FG69" s="22">
        <v>1070</v>
      </c>
      <c r="FH69" s="20">
        <v>38</v>
      </c>
      <c r="FI69" s="21">
        <v>0</v>
      </c>
      <c r="FJ69" s="22">
        <v>0</v>
      </c>
      <c r="FK69" s="20">
        <v>0</v>
      </c>
      <c r="FL69" s="21">
        <v>0</v>
      </c>
      <c r="FM69" s="20">
        <v>0</v>
      </c>
    </row>
    <row r="70" spans="1:169">
      <c r="A70" s="31">
        <v>285</v>
      </c>
      <c r="B70" s="33">
        <v>4633</v>
      </c>
      <c r="C70" s="30" t="s">
        <v>23</v>
      </c>
      <c r="D70" s="29">
        <v>56435</v>
      </c>
      <c r="E70" s="26">
        <v>37222</v>
      </c>
      <c r="F70" s="28">
        <v>43094</v>
      </c>
      <c r="G70" s="27">
        <v>5872</v>
      </c>
      <c r="H70" s="26">
        <v>3012</v>
      </c>
      <c r="I70" s="26">
        <v>0</v>
      </c>
      <c r="J70" s="26">
        <v>2270</v>
      </c>
      <c r="K70" s="26">
        <v>590</v>
      </c>
      <c r="L70" s="26">
        <v>0</v>
      </c>
      <c r="M70" s="26">
        <v>0</v>
      </c>
      <c r="N70" s="26">
        <v>0</v>
      </c>
      <c r="O70" s="26">
        <v>4753</v>
      </c>
      <c r="P70" s="26">
        <v>3896</v>
      </c>
      <c r="Q70" s="25">
        <v>1785</v>
      </c>
      <c r="R70" s="21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6"/>
      <c r="DM70" s="23">
        <v>0</v>
      </c>
      <c r="DN70" s="22">
        <v>0</v>
      </c>
      <c r="DO70" s="22">
        <v>0</v>
      </c>
      <c r="DP70" s="22">
        <v>548</v>
      </c>
      <c r="DQ70" s="22">
        <v>0</v>
      </c>
      <c r="DR70" s="22">
        <v>0</v>
      </c>
      <c r="DS70" s="22">
        <v>239</v>
      </c>
      <c r="DT70" s="22">
        <v>0</v>
      </c>
      <c r="DU70" s="22">
        <v>0</v>
      </c>
      <c r="DV70" s="22">
        <v>186</v>
      </c>
      <c r="DW70" s="22">
        <v>0</v>
      </c>
      <c r="DX70" s="22">
        <v>0</v>
      </c>
      <c r="DY70" s="22">
        <v>5</v>
      </c>
      <c r="DZ70" s="22">
        <v>516</v>
      </c>
      <c r="EA70" s="22">
        <v>0</v>
      </c>
      <c r="EB70" s="22">
        <v>0</v>
      </c>
      <c r="EC70" s="22">
        <v>587</v>
      </c>
      <c r="ED70" s="22">
        <v>0</v>
      </c>
      <c r="EE70" s="22">
        <v>464</v>
      </c>
      <c r="EF70" s="22">
        <v>0</v>
      </c>
      <c r="EG70" s="22">
        <v>0</v>
      </c>
      <c r="EH70" s="22">
        <v>0</v>
      </c>
      <c r="EI70" s="22">
        <v>33</v>
      </c>
      <c r="EJ70" s="22">
        <v>0</v>
      </c>
      <c r="EK70" s="22">
        <v>0</v>
      </c>
      <c r="EL70" s="22">
        <v>0</v>
      </c>
      <c r="EM70" s="22">
        <v>300</v>
      </c>
      <c r="EN70" s="22">
        <v>0</v>
      </c>
      <c r="EO70" s="22">
        <v>0</v>
      </c>
      <c r="EP70" s="22">
        <v>50</v>
      </c>
      <c r="EQ70" s="22">
        <v>0</v>
      </c>
      <c r="ER70" s="22">
        <v>330</v>
      </c>
      <c r="ES70" s="22">
        <v>0</v>
      </c>
      <c r="ET70" s="22">
        <v>0</v>
      </c>
      <c r="EU70" s="22">
        <v>83</v>
      </c>
      <c r="EV70" s="22">
        <v>0</v>
      </c>
      <c r="EW70" s="22">
        <v>19</v>
      </c>
      <c r="EX70" s="20">
        <v>0</v>
      </c>
      <c r="EY70" s="21">
        <v>0</v>
      </c>
      <c r="EZ70" s="24">
        <v>0</v>
      </c>
      <c r="FA70" s="23">
        <v>0</v>
      </c>
      <c r="FB70" s="20">
        <v>0</v>
      </c>
      <c r="FC70" s="21">
        <v>5225</v>
      </c>
      <c r="FD70" s="22">
        <v>0</v>
      </c>
      <c r="FE70" s="22">
        <v>0</v>
      </c>
      <c r="FF70" s="22">
        <v>0</v>
      </c>
      <c r="FG70" s="22">
        <v>5225</v>
      </c>
      <c r="FH70" s="20">
        <v>174</v>
      </c>
      <c r="FI70" s="21">
        <v>0</v>
      </c>
      <c r="FJ70" s="22">
        <v>129</v>
      </c>
      <c r="FK70" s="20">
        <v>0</v>
      </c>
      <c r="FL70" s="21">
        <v>0</v>
      </c>
      <c r="FM70" s="20">
        <v>0</v>
      </c>
    </row>
    <row r="71" spans="1:169">
      <c r="A71" s="31">
        <v>301</v>
      </c>
      <c r="B71" s="33">
        <v>4634</v>
      </c>
      <c r="C71" s="30" t="s">
        <v>22</v>
      </c>
      <c r="D71" s="29">
        <v>4150</v>
      </c>
      <c r="E71" s="26">
        <v>3654</v>
      </c>
      <c r="F71" s="28">
        <v>556</v>
      </c>
      <c r="G71" s="27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361</v>
      </c>
      <c r="P71" s="26">
        <v>300</v>
      </c>
      <c r="Q71" s="25">
        <v>50</v>
      </c>
      <c r="R71" s="21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6"/>
      <c r="DM71" s="23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0">
        <v>0</v>
      </c>
      <c r="EY71" s="21">
        <v>1130</v>
      </c>
      <c r="EZ71" s="24">
        <v>1130</v>
      </c>
      <c r="FA71" s="23">
        <v>0</v>
      </c>
      <c r="FB71" s="20">
        <v>0</v>
      </c>
      <c r="FC71" s="21">
        <v>0</v>
      </c>
      <c r="FD71" s="22">
        <v>0</v>
      </c>
      <c r="FE71" s="22">
        <v>0</v>
      </c>
      <c r="FF71" s="22">
        <v>0</v>
      </c>
      <c r="FG71" s="22">
        <v>0</v>
      </c>
      <c r="FH71" s="20">
        <v>0</v>
      </c>
      <c r="FI71" s="21">
        <v>0</v>
      </c>
      <c r="FJ71" s="22">
        <v>0</v>
      </c>
      <c r="FK71" s="20">
        <v>0</v>
      </c>
      <c r="FL71" s="21">
        <v>12</v>
      </c>
      <c r="FM71" s="20">
        <v>12</v>
      </c>
    </row>
    <row r="72" spans="1:169">
      <c r="A72" s="31">
        <v>308</v>
      </c>
      <c r="B72" s="33">
        <v>4635</v>
      </c>
      <c r="C72" s="30" t="s">
        <v>21</v>
      </c>
      <c r="D72" s="29">
        <v>0</v>
      </c>
      <c r="E72" s="26">
        <v>0</v>
      </c>
      <c r="F72" s="28">
        <v>0</v>
      </c>
      <c r="G72" s="27">
        <v>1888</v>
      </c>
      <c r="H72" s="26">
        <v>1804</v>
      </c>
      <c r="I72" s="26">
        <v>0</v>
      </c>
      <c r="J72" s="26">
        <v>84</v>
      </c>
      <c r="K72" s="26">
        <v>0</v>
      </c>
      <c r="L72" s="26">
        <v>0</v>
      </c>
      <c r="M72" s="26">
        <v>0</v>
      </c>
      <c r="N72" s="26">
        <v>0</v>
      </c>
      <c r="O72" s="26">
        <v>34820</v>
      </c>
      <c r="P72" s="26">
        <v>34820</v>
      </c>
      <c r="Q72" s="25">
        <v>4689</v>
      </c>
      <c r="R72" s="21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590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14379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303</v>
      </c>
      <c r="BP72" s="22">
        <v>763</v>
      </c>
      <c r="BQ72" s="22">
        <v>0</v>
      </c>
      <c r="BR72" s="22">
        <v>0</v>
      </c>
      <c r="BS72" s="45"/>
      <c r="BT72" s="45"/>
      <c r="BU72" s="45"/>
      <c r="BV72" s="45"/>
      <c r="BW72" s="45"/>
      <c r="BX72" s="45"/>
      <c r="BY72" s="45">
        <v>125</v>
      </c>
      <c r="BZ72" s="45">
        <v>46</v>
      </c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>
        <v>8</v>
      </c>
      <c r="DG72" s="45">
        <v>4</v>
      </c>
      <c r="DH72" s="45"/>
      <c r="DI72" s="45"/>
      <c r="DJ72" s="45"/>
      <c r="DK72" s="45"/>
      <c r="DL72" s="46"/>
      <c r="DM72" s="23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0">
        <v>0</v>
      </c>
      <c r="EY72" s="21">
        <v>0</v>
      </c>
      <c r="EZ72" s="24">
        <v>0</v>
      </c>
      <c r="FA72" s="23">
        <v>0</v>
      </c>
      <c r="FB72" s="20">
        <v>0</v>
      </c>
      <c r="FC72" s="21">
        <v>0</v>
      </c>
      <c r="FD72" s="22">
        <v>0</v>
      </c>
      <c r="FE72" s="22">
        <v>0</v>
      </c>
      <c r="FF72" s="22">
        <v>0</v>
      </c>
      <c r="FG72" s="22">
        <v>0</v>
      </c>
      <c r="FH72" s="20">
        <v>0</v>
      </c>
      <c r="FI72" s="21">
        <v>0</v>
      </c>
      <c r="FJ72" s="22">
        <v>0</v>
      </c>
      <c r="FK72" s="20">
        <v>0</v>
      </c>
      <c r="FL72" s="21">
        <v>0</v>
      </c>
      <c r="FM72" s="20">
        <v>0</v>
      </c>
    </row>
    <row r="73" spans="1:169">
      <c r="A73" s="31">
        <v>324</v>
      </c>
      <c r="B73" s="33">
        <v>4637</v>
      </c>
      <c r="C73" s="30" t="s">
        <v>20</v>
      </c>
      <c r="D73" s="29">
        <v>129273</v>
      </c>
      <c r="E73" s="26">
        <v>89757</v>
      </c>
      <c r="F73" s="28">
        <v>74128</v>
      </c>
      <c r="G73" s="27">
        <v>6332</v>
      </c>
      <c r="H73" s="26">
        <v>728</v>
      </c>
      <c r="I73" s="26">
        <v>0</v>
      </c>
      <c r="J73" s="26">
        <v>1745</v>
      </c>
      <c r="K73" s="26">
        <v>3859</v>
      </c>
      <c r="L73" s="26">
        <v>0</v>
      </c>
      <c r="M73" s="26">
        <v>0</v>
      </c>
      <c r="N73" s="26">
        <v>0</v>
      </c>
      <c r="O73" s="26">
        <v>12311</v>
      </c>
      <c r="P73" s="26">
        <v>10618</v>
      </c>
      <c r="Q73" s="25">
        <v>2985</v>
      </c>
      <c r="R73" s="21">
        <v>0</v>
      </c>
      <c r="S73" s="22">
        <v>0</v>
      </c>
      <c r="T73" s="22">
        <v>0</v>
      </c>
      <c r="U73" s="22">
        <v>0</v>
      </c>
      <c r="V73" s="22">
        <v>8</v>
      </c>
      <c r="W73" s="22">
        <v>66</v>
      </c>
      <c r="X73" s="22">
        <v>0</v>
      </c>
      <c r="Y73" s="22">
        <v>92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360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6"/>
      <c r="DM73" s="23">
        <v>0</v>
      </c>
      <c r="DN73" s="22">
        <v>0</v>
      </c>
      <c r="DO73" s="22">
        <v>0</v>
      </c>
      <c r="DP73" s="22">
        <v>983</v>
      </c>
      <c r="DQ73" s="22">
        <v>479</v>
      </c>
      <c r="DR73" s="22">
        <v>0</v>
      </c>
      <c r="DS73" s="22">
        <v>521</v>
      </c>
      <c r="DT73" s="22">
        <v>14</v>
      </c>
      <c r="DU73" s="22">
        <v>0</v>
      </c>
      <c r="DV73" s="22">
        <v>340</v>
      </c>
      <c r="DW73" s="22">
        <v>0</v>
      </c>
      <c r="DX73" s="22">
        <v>0</v>
      </c>
      <c r="DY73" s="22">
        <v>5</v>
      </c>
      <c r="DZ73" s="22">
        <v>1238</v>
      </c>
      <c r="EA73" s="22">
        <v>92</v>
      </c>
      <c r="EB73" s="22">
        <v>0</v>
      </c>
      <c r="EC73" s="22">
        <v>959</v>
      </c>
      <c r="ED73" s="22">
        <v>0</v>
      </c>
      <c r="EE73" s="22">
        <v>796</v>
      </c>
      <c r="EF73" s="22">
        <v>0</v>
      </c>
      <c r="EG73" s="22">
        <v>62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100</v>
      </c>
      <c r="EN73" s="22">
        <v>0</v>
      </c>
      <c r="EO73" s="22">
        <v>0</v>
      </c>
      <c r="EP73" s="22">
        <v>50</v>
      </c>
      <c r="EQ73" s="22">
        <v>0</v>
      </c>
      <c r="ER73" s="22">
        <v>759</v>
      </c>
      <c r="ES73" s="22">
        <v>0</v>
      </c>
      <c r="ET73" s="22">
        <v>0</v>
      </c>
      <c r="EU73" s="22">
        <v>150</v>
      </c>
      <c r="EV73" s="22">
        <v>0</v>
      </c>
      <c r="EW73" s="22">
        <v>165</v>
      </c>
      <c r="EX73" s="20">
        <v>0</v>
      </c>
      <c r="EY73" s="21">
        <v>0</v>
      </c>
      <c r="EZ73" s="24">
        <v>0</v>
      </c>
      <c r="FA73" s="23">
        <v>0</v>
      </c>
      <c r="FB73" s="20">
        <v>0</v>
      </c>
      <c r="FC73" s="21">
        <v>6684</v>
      </c>
      <c r="FD73" s="22">
        <v>0</v>
      </c>
      <c r="FE73" s="22">
        <v>0</v>
      </c>
      <c r="FF73" s="22">
        <v>0</v>
      </c>
      <c r="FG73" s="22">
        <v>6684</v>
      </c>
      <c r="FH73" s="20">
        <v>1742</v>
      </c>
      <c r="FI73" s="21">
        <v>0</v>
      </c>
      <c r="FJ73" s="22">
        <v>224</v>
      </c>
      <c r="FK73" s="20">
        <v>0</v>
      </c>
      <c r="FL73" s="21">
        <v>0</v>
      </c>
      <c r="FM73" s="20">
        <v>0</v>
      </c>
    </row>
    <row r="74" spans="1:169">
      <c r="A74" s="31">
        <v>325</v>
      </c>
      <c r="B74" s="33">
        <v>4638</v>
      </c>
      <c r="C74" s="30" t="s">
        <v>19</v>
      </c>
      <c r="D74" s="29">
        <v>155300</v>
      </c>
      <c r="E74" s="26">
        <v>91305</v>
      </c>
      <c r="F74" s="28">
        <v>72919</v>
      </c>
      <c r="G74" s="27">
        <v>2913</v>
      </c>
      <c r="H74" s="26">
        <v>668</v>
      </c>
      <c r="I74" s="26">
        <v>0</v>
      </c>
      <c r="J74" s="26">
        <v>1205</v>
      </c>
      <c r="K74" s="26">
        <v>1040</v>
      </c>
      <c r="L74" s="26">
        <v>0</v>
      </c>
      <c r="M74" s="26">
        <v>0</v>
      </c>
      <c r="N74" s="26">
        <v>0</v>
      </c>
      <c r="O74" s="26">
        <v>11615</v>
      </c>
      <c r="P74" s="26">
        <v>9364</v>
      </c>
      <c r="Q74" s="25">
        <v>6744</v>
      </c>
      <c r="R74" s="21">
        <v>0</v>
      </c>
      <c r="S74" s="22">
        <v>0</v>
      </c>
      <c r="T74" s="22">
        <v>0</v>
      </c>
      <c r="U74" s="22">
        <v>0</v>
      </c>
      <c r="V74" s="22">
        <v>135</v>
      </c>
      <c r="W74" s="22">
        <v>100</v>
      </c>
      <c r="X74" s="22">
        <v>0</v>
      </c>
      <c r="Y74" s="22">
        <v>120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6"/>
      <c r="DM74" s="23">
        <v>0</v>
      </c>
      <c r="DN74" s="22">
        <v>0</v>
      </c>
      <c r="DO74" s="22">
        <v>180</v>
      </c>
      <c r="DP74" s="22">
        <v>561</v>
      </c>
      <c r="DQ74" s="22">
        <v>600</v>
      </c>
      <c r="DR74" s="22">
        <v>0</v>
      </c>
      <c r="DS74" s="22">
        <v>901</v>
      </c>
      <c r="DT74" s="22">
        <v>6</v>
      </c>
      <c r="DU74" s="22">
        <v>0</v>
      </c>
      <c r="DV74" s="22">
        <v>476</v>
      </c>
      <c r="DW74" s="22">
        <v>0</v>
      </c>
      <c r="DX74" s="22">
        <v>0</v>
      </c>
      <c r="DY74" s="22">
        <v>21</v>
      </c>
      <c r="DZ74" s="22">
        <v>978</v>
      </c>
      <c r="EA74" s="22">
        <v>350</v>
      </c>
      <c r="EB74" s="22">
        <v>70</v>
      </c>
      <c r="EC74" s="22">
        <v>850</v>
      </c>
      <c r="ED74" s="22">
        <v>0</v>
      </c>
      <c r="EE74" s="22">
        <v>1655</v>
      </c>
      <c r="EF74" s="22">
        <v>357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170</v>
      </c>
      <c r="EN74" s="22">
        <v>0</v>
      </c>
      <c r="EO74" s="22">
        <v>0</v>
      </c>
      <c r="EP74" s="22">
        <v>121</v>
      </c>
      <c r="EQ74" s="22">
        <v>0</v>
      </c>
      <c r="ER74" s="22">
        <v>741</v>
      </c>
      <c r="ES74" s="22">
        <v>55</v>
      </c>
      <c r="ET74" s="22">
        <v>50</v>
      </c>
      <c r="EU74" s="22">
        <v>180</v>
      </c>
      <c r="EV74" s="22">
        <v>48</v>
      </c>
      <c r="EW74" s="22">
        <v>686</v>
      </c>
      <c r="EX74" s="20">
        <v>0</v>
      </c>
      <c r="EY74" s="21">
        <v>0</v>
      </c>
      <c r="EZ74" s="24">
        <v>0</v>
      </c>
      <c r="FA74" s="23">
        <v>0</v>
      </c>
      <c r="FB74" s="20">
        <v>0</v>
      </c>
      <c r="FC74" s="21">
        <v>5903</v>
      </c>
      <c r="FD74" s="22">
        <v>302</v>
      </c>
      <c r="FE74" s="22">
        <v>130</v>
      </c>
      <c r="FF74" s="22">
        <v>172</v>
      </c>
      <c r="FG74" s="22">
        <v>5601</v>
      </c>
      <c r="FH74" s="20">
        <v>218</v>
      </c>
      <c r="FI74" s="21">
        <v>0</v>
      </c>
      <c r="FJ74" s="22">
        <v>0</v>
      </c>
      <c r="FK74" s="20">
        <v>0</v>
      </c>
      <c r="FL74" s="21">
        <v>0</v>
      </c>
      <c r="FM74" s="20">
        <v>0</v>
      </c>
    </row>
    <row r="75" spans="1:169">
      <c r="A75" s="31">
        <v>328</v>
      </c>
      <c r="B75" s="33">
        <v>4639</v>
      </c>
      <c r="C75" s="30" t="s">
        <v>18</v>
      </c>
      <c r="D75" s="29">
        <v>5252</v>
      </c>
      <c r="E75" s="26">
        <v>5090</v>
      </c>
      <c r="F75" s="28">
        <v>290</v>
      </c>
      <c r="G75" s="27">
        <v>396</v>
      </c>
      <c r="H75" s="26">
        <v>96</v>
      </c>
      <c r="I75" s="26">
        <v>0</v>
      </c>
      <c r="J75" s="26">
        <v>95</v>
      </c>
      <c r="K75" s="26">
        <v>205</v>
      </c>
      <c r="L75" s="26">
        <v>0</v>
      </c>
      <c r="M75" s="26">
        <v>0</v>
      </c>
      <c r="N75" s="26">
        <v>0</v>
      </c>
      <c r="O75" s="26">
        <v>1908</v>
      </c>
      <c r="P75" s="26">
        <v>1804</v>
      </c>
      <c r="Q75" s="25">
        <v>0</v>
      </c>
      <c r="R75" s="21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6"/>
      <c r="DM75" s="23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0">
        <v>0</v>
      </c>
      <c r="EY75" s="21">
        <v>0</v>
      </c>
      <c r="EZ75" s="24">
        <v>0</v>
      </c>
      <c r="FA75" s="23">
        <v>0</v>
      </c>
      <c r="FB75" s="20">
        <v>0</v>
      </c>
      <c r="FC75" s="21">
        <v>0</v>
      </c>
      <c r="FD75" s="22">
        <v>0</v>
      </c>
      <c r="FE75" s="22">
        <v>0</v>
      </c>
      <c r="FF75" s="22">
        <v>0</v>
      </c>
      <c r="FG75" s="22">
        <v>0</v>
      </c>
      <c r="FH75" s="20">
        <v>0</v>
      </c>
      <c r="FI75" s="21">
        <v>0</v>
      </c>
      <c r="FJ75" s="22">
        <v>0</v>
      </c>
      <c r="FK75" s="20">
        <v>0</v>
      </c>
      <c r="FL75" s="21">
        <v>0</v>
      </c>
      <c r="FM75" s="20">
        <v>0</v>
      </c>
    </row>
    <row r="76" spans="1:169">
      <c r="A76" s="31">
        <v>331</v>
      </c>
      <c r="B76" s="33">
        <v>4640</v>
      </c>
      <c r="C76" s="30" t="s">
        <v>17</v>
      </c>
      <c r="D76" s="29">
        <v>91097</v>
      </c>
      <c r="E76" s="26">
        <v>67005</v>
      </c>
      <c r="F76" s="28">
        <v>81140</v>
      </c>
      <c r="G76" s="27">
        <v>1408</v>
      </c>
      <c r="H76" s="26">
        <v>468</v>
      </c>
      <c r="I76" s="26">
        <v>0</v>
      </c>
      <c r="J76" s="26">
        <v>500</v>
      </c>
      <c r="K76" s="26">
        <v>440</v>
      </c>
      <c r="L76" s="26">
        <v>0</v>
      </c>
      <c r="M76" s="26">
        <v>0</v>
      </c>
      <c r="N76" s="26">
        <v>0</v>
      </c>
      <c r="O76" s="26">
        <v>5430</v>
      </c>
      <c r="P76" s="26">
        <v>4493</v>
      </c>
      <c r="Q76" s="25">
        <v>3508</v>
      </c>
      <c r="R76" s="21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6"/>
      <c r="DM76" s="23">
        <v>0</v>
      </c>
      <c r="DN76" s="22">
        <v>0</v>
      </c>
      <c r="DO76" s="22">
        <v>0</v>
      </c>
      <c r="DP76" s="22">
        <v>483</v>
      </c>
      <c r="DQ76" s="22">
        <v>172</v>
      </c>
      <c r="DR76" s="22">
        <v>0</v>
      </c>
      <c r="DS76" s="22">
        <v>348</v>
      </c>
      <c r="DT76" s="22">
        <v>0</v>
      </c>
      <c r="DU76" s="22">
        <v>0</v>
      </c>
      <c r="DV76" s="22">
        <v>418</v>
      </c>
      <c r="DW76" s="22">
        <v>0</v>
      </c>
      <c r="DX76" s="22">
        <v>0</v>
      </c>
      <c r="DY76" s="22">
        <v>0</v>
      </c>
      <c r="DZ76" s="22">
        <v>925</v>
      </c>
      <c r="EA76" s="22">
        <v>289</v>
      </c>
      <c r="EB76" s="22">
        <v>0</v>
      </c>
      <c r="EC76" s="22">
        <v>564</v>
      </c>
      <c r="ED76" s="22">
        <v>0</v>
      </c>
      <c r="EE76" s="22">
        <v>427</v>
      </c>
      <c r="EF76" s="22">
        <v>0</v>
      </c>
      <c r="EG76" s="22">
        <v>0</v>
      </c>
      <c r="EH76" s="22">
        <v>0</v>
      </c>
      <c r="EI76" s="22">
        <v>0</v>
      </c>
      <c r="EJ76" s="22">
        <v>10</v>
      </c>
      <c r="EK76" s="22">
        <v>30</v>
      </c>
      <c r="EL76" s="22">
        <v>0</v>
      </c>
      <c r="EM76" s="22">
        <v>50</v>
      </c>
      <c r="EN76" s="22">
        <v>0</v>
      </c>
      <c r="EO76" s="22">
        <v>0</v>
      </c>
      <c r="EP76" s="22">
        <v>120</v>
      </c>
      <c r="EQ76" s="22">
        <v>0</v>
      </c>
      <c r="ER76" s="22">
        <v>310</v>
      </c>
      <c r="ES76" s="22">
        <v>10</v>
      </c>
      <c r="ET76" s="22">
        <v>0</v>
      </c>
      <c r="EU76" s="22">
        <v>90</v>
      </c>
      <c r="EV76" s="22">
        <v>0</v>
      </c>
      <c r="EW76" s="22">
        <v>11</v>
      </c>
      <c r="EX76" s="20">
        <v>0</v>
      </c>
      <c r="EY76" s="21">
        <v>0</v>
      </c>
      <c r="EZ76" s="24">
        <v>0</v>
      </c>
      <c r="FA76" s="23">
        <v>0</v>
      </c>
      <c r="FB76" s="20">
        <v>0</v>
      </c>
      <c r="FC76" s="21">
        <v>3398</v>
      </c>
      <c r="FD76" s="22">
        <v>124</v>
      </c>
      <c r="FE76" s="22">
        <v>124</v>
      </c>
      <c r="FF76" s="22">
        <v>0</v>
      </c>
      <c r="FG76" s="22">
        <v>3274</v>
      </c>
      <c r="FH76" s="20">
        <v>5</v>
      </c>
      <c r="FI76" s="21">
        <v>0</v>
      </c>
      <c r="FJ76" s="22">
        <v>0</v>
      </c>
      <c r="FK76" s="20">
        <v>0</v>
      </c>
      <c r="FL76" s="21">
        <v>0</v>
      </c>
      <c r="FM76" s="20">
        <v>0</v>
      </c>
    </row>
    <row r="77" spans="1:169">
      <c r="A77" s="31">
        <v>332</v>
      </c>
      <c r="B77" s="33">
        <v>343</v>
      </c>
      <c r="C77" s="30" t="s">
        <v>16</v>
      </c>
      <c r="D77" s="29">
        <v>0</v>
      </c>
      <c r="E77" s="26">
        <v>0</v>
      </c>
      <c r="F77" s="28">
        <v>0</v>
      </c>
      <c r="G77" s="27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3700</v>
      </c>
      <c r="P77" s="26">
        <v>3700</v>
      </c>
      <c r="Q77" s="25">
        <v>1680</v>
      </c>
      <c r="R77" s="21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6"/>
      <c r="DM77" s="23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0">
        <v>0</v>
      </c>
      <c r="EY77" s="21">
        <v>0</v>
      </c>
      <c r="EZ77" s="24">
        <v>0</v>
      </c>
      <c r="FA77" s="23">
        <v>0</v>
      </c>
      <c r="FB77" s="20">
        <v>0</v>
      </c>
      <c r="FC77" s="21">
        <v>0</v>
      </c>
      <c r="FD77" s="22">
        <v>0</v>
      </c>
      <c r="FE77" s="22">
        <v>0</v>
      </c>
      <c r="FF77" s="22">
        <v>0</v>
      </c>
      <c r="FG77" s="22">
        <v>0</v>
      </c>
      <c r="FH77" s="20">
        <v>0</v>
      </c>
      <c r="FI77" s="21">
        <v>0</v>
      </c>
      <c r="FJ77" s="22">
        <v>0</v>
      </c>
      <c r="FK77" s="20">
        <v>0</v>
      </c>
      <c r="FL77" s="21">
        <v>0</v>
      </c>
      <c r="FM77" s="20">
        <v>0</v>
      </c>
    </row>
    <row r="78" spans="1:169">
      <c r="A78" s="31">
        <v>333</v>
      </c>
      <c r="B78" s="33">
        <v>4642</v>
      </c>
      <c r="C78" s="30" t="s">
        <v>15</v>
      </c>
      <c r="D78" s="29">
        <v>352634</v>
      </c>
      <c r="E78" s="26">
        <v>126155</v>
      </c>
      <c r="F78" s="28">
        <v>356419</v>
      </c>
      <c r="G78" s="27">
        <v>45740</v>
      </c>
      <c r="H78" s="26">
        <v>15785</v>
      </c>
      <c r="I78" s="26">
        <v>2155</v>
      </c>
      <c r="J78" s="26">
        <v>16700</v>
      </c>
      <c r="K78" s="26">
        <v>11100</v>
      </c>
      <c r="L78" s="26">
        <v>0</v>
      </c>
      <c r="M78" s="26">
        <v>0</v>
      </c>
      <c r="N78" s="26">
        <v>0</v>
      </c>
      <c r="O78" s="26">
        <v>10121</v>
      </c>
      <c r="P78" s="26">
        <v>400</v>
      </c>
      <c r="Q78" s="25">
        <v>1000</v>
      </c>
      <c r="R78" s="21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50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1500</v>
      </c>
      <c r="BB78" s="22">
        <v>0</v>
      </c>
      <c r="BC78" s="22">
        <v>2200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7000</v>
      </c>
      <c r="BJ78" s="22">
        <v>0</v>
      </c>
      <c r="BK78" s="22">
        <v>0</v>
      </c>
      <c r="BL78" s="22">
        <v>2500</v>
      </c>
      <c r="BM78" s="22">
        <v>0</v>
      </c>
      <c r="BN78" s="22">
        <v>0</v>
      </c>
      <c r="BO78" s="22">
        <v>1850</v>
      </c>
      <c r="BP78" s="22">
        <v>0</v>
      </c>
      <c r="BQ78" s="22">
        <v>300</v>
      </c>
      <c r="BR78" s="22">
        <v>0</v>
      </c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6"/>
      <c r="DM78" s="23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0">
        <v>0</v>
      </c>
      <c r="EY78" s="21">
        <v>0</v>
      </c>
      <c r="EZ78" s="24">
        <v>0</v>
      </c>
      <c r="FA78" s="23">
        <v>0</v>
      </c>
      <c r="FB78" s="20">
        <v>0</v>
      </c>
      <c r="FC78" s="21">
        <v>1962</v>
      </c>
      <c r="FD78" s="22">
        <v>1618</v>
      </c>
      <c r="FE78" s="22">
        <v>487</v>
      </c>
      <c r="FF78" s="22">
        <v>1131</v>
      </c>
      <c r="FG78" s="22">
        <v>344</v>
      </c>
      <c r="FH78" s="20">
        <v>48</v>
      </c>
      <c r="FI78" s="21">
        <v>0</v>
      </c>
      <c r="FJ78" s="22">
        <v>0</v>
      </c>
      <c r="FK78" s="20">
        <v>0</v>
      </c>
      <c r="FL78" s="21">
        <v>0</v>
      </c>
      <c r="FM78" s="20">
        <v>0</v>
      </c>
    </row>
    <row r="79" spans="1:169">
      <c r="A79" s="31">
        <v>334</v>
      </c>
      <c r="B79" s="33">
        <v>4643</v>
      </c>
      <c r="C79" s="30" t="s">
        <v>14</v>
      </c>
      <c r="D79" s="29">
        <v>439017</v>
      </c>
      <c r="E79" s="26">
        <v>350635</v>
      </c>
      <c r="F79" s="28">
        <v>201023</v>
      </c>
      <c r="G79" s="27">
        <v>8398</v>
      </c>
      <c r="H79" s="26">
        <v>1073</v>
      </c>
      <c r="I79" s="26">
        <v>0</v>
      </c>
      <c r="J79" s="26">
        <v>6015</v>
      </c>
      <c r="K79" s="26">
        <v>1310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5">
        <v>1000</v>
      </c>
      <c r="R79" s="21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457</v>
      </c>
      <c r="AV79" s="22">
        <v>400</v>
      </c>
      <c r="AW79" s="22">
        <v>0</v>
      </c>
      <c r="AX79" s="22">
        <v>0</v>
      </c>
      <c r="AY79" s="22">
        <v>0</v>
      </c>
      <c r="AZ79" s="22">
        <v>0</v>
      </c>
      <c r="BA79" s="22">
        <v>1926</v>
      </c>
      <c r="BB79" s="22">
        <v>0</v>
      </c>
      <c r="BC79" s="22">
        <v>0</v>
      </c>
      <c r="BD79" s="22">
        <v>530</v>
      </c>
      <c r="BE79" s="22">
        <v>2190</v>
      </c>
      <c r="BF79" s="22">
        <v>0</v>
      </c>
      <c r="BG79" s="22">
        <v>0</v>
      </c>
      <c r="BH79" s="22">
        <v>0</v>
      </c>
      <c r="BI79" s="22">
        <v>0</v>
      </c>
      <c r="BJ79" s="22">
        <v>554</v>
      </c>
      <c r="BK79" s="22">
        <v>0</v>
      </c>
      <c r="BL79" s="22">
        <v>139</v>
      </c>
      <c r="BM79" s="22">
        <v>0</v>
      </c>
      <c r="BN79" s="22">
        <v>0</v>
      </c>
      <c r="BO79" s="22">
        <v>0</v>
      </c>
      <c r="BP79" s="22">
        <v>0</v>
      </c>
      <c r="BQ79" s="22">
        <v>1218</v>
      </c>
      <c r="BR79" s="22">
        <v>0</v>
      </c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6"/>
      <c r="DM79" s="23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0">
        <v>0</v>
      </c>
      <c r="EY79" s="21">
        <v>0</v>
      </c>
      <c r="EZ79" s="24">
        <v>0</v>
      </c>
      <c r="FA79" s="23">
        <v>0</v>
      </c>
      <c r="FB79" s="20">
        <v>0</v>
      </c>
      <c r="FC79" s="21">
        <v>10931</v>
      </c>
      <c r="FD79" s="22">
        <v>484</v>
      </c>
      <c r="FE79" s="22">
        <v>484</v>
      </c>
      <c r="FF79" s="22">
        <v>0</v>
      </c>
      <c r="FG79" s="22">
        <v>10447</v>
      </c>
      <c r="FH79" s="20">
        <v>0</v>
      </c>
      <c r="FI79" s="21">
        <v>0</v>
      </c>
      <c r="FJ79" s="22">
        <v>0</v>
      </c>
      <c r="FK79" s="20">
        <v>0</v>
      </c>
      <c r="FL79" s="21">
        <v>0</v>
      </c>
      <c r="FM79" s="20">
        <v>0</v>
      </c>
    </row>
    <row r="80" spans="1:169">
      <c r="A80" s="31">
        <v>336</v>
      </c>
      <c r="B80" s="33">
        <v>4644</v>
      </c>
      <c r="C80" s="30" t="s">
        <v>13</v>
      </c>
      <c r="D80" s="29">
        <v>0</v>
      </c>
      <c r="E80" s="26">
        <v>0</v>
      </c>
      <c r="F80" s="28">
        <v>0</v>
      </c>
      <c r="G80" s="27">
        <v>1794</v>
      </c>
      <c r="H80" s="26">
        <v>629</v>
      </c>
      <c r="I80" s="26">
        <v>0</v>
      </c>
      <c r="J80" s="26">
        <v>25</v>
      </c>
      <c r="K80" s="26">
        <v>0</v>
      </c>
      <c r="L80" s="26">
        <v>0</v>
      </c>
      <c r="M80" s="26">
        <v>1140</v>
      </c>
      <c r="N80" s="26">
        <v>0</v>
      </c>
      <c r="O80" s="26">
        <v>6000</v>
      </c>
      <c r="P80" s="26">
        <v>6000</v>
      </c>
      <c r="Q80" s="25">
        <v>3000</v>
      </c>
      <c r="R80" s="21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6"/>
      <c r="DM80" s="23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0">
        <v>0</v>
      </c>
      <c r="EY80" s="21">
        <v>0</v>
      </c>
      <c r="EZ80" s="24">
        <v>0</v>
      </c>
      <c r="FA80" s="23">
        <v>0</v>
      </c>
      <c r="FB80" s="20">
        <v>0</v>
      </c>
      <c r="FC80" s="21">
        <v>0</v>
      </c>
      <c r="FD80" s="22">
        <v>0</v>
      </c>
      <c r="FE80" s="22">
        <v>0</v>
      </c>
      <c r="FF80" s="22">
        <v>0</v>
      </c>
      <c r="FG80" s="22">
        <v>0</v>
      </c>
      <c r="FH80" s="20">
        <v>0</v>
      </c>
      <c r="FI80" s="21">
        <v>0</v>
      </c>
      <c r="FJ80" s="22">
        <v>0</v>
      </c>
      <c r="FK80" s="20">
        <v>0</v>
      </c>
      <c r="FL80" s="21">
        <v>0</v>
      </c>
      <c r="FM80" s="20">
        <v>0</v>
      </c>
    </row>
    <row r="81" spans="1:169">
      <c r="A81" s="31">
        <v>350</v>
      </c>
      <c r="B81" s="33">
        <v>4645</v>
      </c>
      <c r="C81" s="30" t="s">
        <v>12</v>
      </c>
      <c r="D81" s="29">
        <v>164975</v>
      </c>
      <c r="E81" s="26">
        <v>121041</v>
      </c>
      <c r="F81" s="28">
        <v>77778</v>
      </c>
      <c r="G81" s="27">
        <v>7185</v>
      </c>
      <c r="H81" s="26">
        <v>0</v>
      </c>
      <c r="I81" s="26">
        <v>0</v>
      </c>
      <c r="J81" s="26">
        <v>5475</v>
      </c>
      <c r="K81" s="26">
        <v>1710</v>
      </c>
      <c r="L81" s="26">
        <v>0</v>
      </c>
      <c r="M81" s="26">
        <v>0</v>
      </c>
      <c r="N81" s="26">
        <v>0</v>
      </c>
      <c r="O81" s="26">
        <v>5023</v>
      </c>
      <c r="P81" s="26">
        <v>2305</v>
      </c>
      <c r="Q81" s="25">
        <v>719</v>
      </c>
      <c r="R81" s="21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11</v>
      </c>
      <c r="AF81" s="22">
        <v>0</v>
      </c>
      <c r="AG81" s="22">
        <v>0</v>
      </c>
      <c r="AH81" s="22">
        <v>0</v>
      </c>
      <c r="AI81" s="22">
        <v>0</v>
      </c>
      <c r="AJ81" s="22">
        <v>677</v>
      </c>
      <c r="AK81" s="22">
        <v>0</v>
      </c>
      <c r="AL81" s="22">
        <v>0</v>
      </c>
      <c r="AM81" s="22">
        <v>0</v>
      </c>
      <c r="AN81" s="22">
        <v>0</v>
      </c>
      <c r="AO81" s="22">
        <v>382</v>
      </c>
      <c r="AP81" s="22">
        <v>0</v>
      </c>
      <c r="AQ81" s="22">
        <v>839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370</v>
      </c>
      <c r="BB81" s="22">
        <v>0</v>
      </c>
      <c r="BC81" s="22">
        <v>0</v>
      </c>
      <c r="BD81" s="22">
        <v>20</v>
      </c>
      <c r="BE81" s="22">
        <v>10</v>
      </c>
      <c r="BF81" s="22">
        <v>0</v>
      </c>
      <c r="BG81" s="22">
        <v>0</v>
      </c>
      <c r="BH81" s="22">
        <v>0</v>
      </c>
      <c r="BI81" s="22">
        <v>50</v>
      </c>
      <c r="BJ81" s="22">
        <v>0</v>
      </c>
      <c r="BK81" s="22">
        <v>0</v>
      </c>
      <c r="BL81" s="22">
        <v>30</v>
      </c>
      <c r="BM81" s="22">
        <v>0</v>
      </c>
      <c r="BN81" s="22">
        <v>180</v>
      </c>
      <c r="BO81" s="22">
        <v>90</v>
      </c>
      <c r="BP81" s="22">
        <v>0</v>
      </c>
      <c r="BQ81" s="22">
        <v>0</v>
      </c>
      <c r="BR81" s="22">
        <v>0</v>
      </c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>
        <v>15</v>
      </c>
      <c r="DF81" s="45"/>
      <c r="DG81" s="45"/>
      <c r="DH81" s="45"/>
      <c r="DI81" s="45"/>
      <c r="DJ81" s="45"/>
      <c r="DK81" s="45"/>
      <c r="DL81" s="46"/>
      <c r="DM81" s="23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37</v>
      </c>
      <c r="DW81" s="22">
        <v>0</v>
      </c>
      <c r="DX81" s="22">
        <v>0</v>
      </c>
      <c r="DY81" s="22">
        <v>0</v>
      </c>
      <c r="DZ81" s="22">
        <v>1230</v>
      </c>
      <c r="EA81" s="22">
        <v>0</v>
      </c>
      <c r="EB81" s="22">
        <v>0</v>
      </c>
      <c r="EC81" s="22">
        <v>827</v>
      </c>
      <c r="ED81" s="22">
        <v>174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835</v>
      </c>
      <c r="EN81" s="22">
        <v>0</v>
      </c>
      <c r="EO81" s="22">
        <v>5</v>
      </c>
      <c r="EP81" s="22">
        <v>20</v>
      </c>
      <c r="EQ81" s="22">
        <v>0</v>
      </c>
      <c r="ER81" s="22">
        <v>490</v>
      </c>
      <c r="ES81" s="22">
        <v>0</v>
      </c>
      <c r="ET81" s="22">
        <v>0</v>
      </c>
      <c r="EU81" s="22">
        <v>120</v>
      </c>
      <c r="EV81" s="22">
        <v>45</v>
      </c>
      <c r="EW81" s="22">
        <v>75</v>
      </c>
      <c r="EX81" s="20">
        <v>0</v>
      </c>
      <c r="EY81" s="21">
        <v>0</v>
      </c>
      <c r="EZ81" s="24">
        <v>0</v>
      </c>
      <c r="FA81" s="23">
        <v>0</v>
      </c>
      <c r="FB81" s="20">
        <v>0</v>
      </c>
      <c r="FC81" s="21">
        <v>336</v>
      </c>
      <c r="FD81" s="22">
        <v>35</v>
      </c>
      <c r="FE81" s="22">
        <v>0</v>
      </c>
      <c r="FF81" s="22">
        <v>35</v>
      </c>
      <c r="FG81" s="22">
        <v>301</v>
      </c>
      <c r="FH81" s="20">
        <v>0</v>
      </c>
      <c r="FI81" s="21">
        <v>0</v>
      </c>
      <c r="FJ81" s="22">
        <v>0</v>
      </c>
      <c r="FK81" s="20">
        <v>113</v>
      </c>
      <c r="FL81" s="21">
        <v>0</v>
      </c>
      <c r="FM81" s="20">
        <v>0</v>
      </c>
    </row>
    <row r="82" spans="1:169">
      <c r="A82" s="31">
        <v>351</v>
      </c>
      <c r="B82" s="33">
        <v>4646</v>
      </c>
      <c r="C82" s="30" t="s">
        <v>11</v>
      </c>
      <c r="D82" s="29">
        <v>58865</v>
      </c>
      <c r="E82" s="26">
        <v>33969</v>
      </c>
      <c r="F82" s="28">
        <v>22662</v>
      </c>
      <c r="G82" s="27">
        <v>200</v>
      </c>
      <c r="H82" s="26">
        <v>0</v>
      </c>
      <c r="I82" s="26">
        <v>0</v>
      </c>
      <c r="J82" s="26">
        <v>0</v>
      </c>
      <c r="K82" s="26">
        <v>200</v>
      </c>
      <c r="L82" s="26">
        <v>0</v>
      </c>
      <c r="M82" s="26">
        <v>0</v>
      </c>
      <c r="N82" s="26">
        <v>0</v>
      </c>
      <c r="O82" s="26">
        <v>4077</v>
      </c>
      <c r="P82" s="26">
        <v>2042</v>
      </c>
      <c r="Q82" s="25">
        <v>436</v>
      </c>
      <c r="R82" s="21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6"/>
      <c r="DM82" s="23">
        <v>0</v>
      </c>
      <c r="DN82" s="22">
        <v>0</v>
      </c>
      <c r="DO82" s="22">
        <v>0</v>
      </c>
      <c r="DP82" s="22">
        <v>400</v>
      </c>
      <c r="DQ82" s="22">
        <v>0</v>
      </c>
      <c r="DR82" s="22">
        <v>0</v>
      </c>
      <c r="DS82" s="22">
        <v>77</v>
      </c>
      <c r="DT82" s="22">
        <v>0</v>
      </c>
      <c r="DU82" s="22">
        <v>0</v>
      </c>
      <c r="DV82" s="22">
        <v>98</v>
      </c>
      <c r="DW82" s="22">
        <v>0</v>
      </c>
      <c r="DX82" s="22">
        <v>0</v>
      </c>
      <c r="DY82" s="22">
        <v>0</v>
      </c>
      <c r="DZ82" s="22">
        <v>420</v>
      </c>
      <c r="EA82" s="22">
        <v>0</v>
      </c>
      <c r="EB82" s="22">
        <v>0</v>
      </c>
      <c r="EC82" s="22">
        <v>310</v>
      </c>
      <c r="ED82" s="22">
        <v>0</v>
      </c>
      <c r="EE82" s="22">
        <v>36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147</v>
      </c>
      <c r="EN82" s="22">
        <v>0</v>
      </c>
      <c r="EO82" s="22">
        <v>0</v>
      </c>
      <c r="EP82" s="22">
        <v>0</v>
      </c>
      <c r="EQ82" s="22">
        <v>0</v>
      </c>
      <c r="ER82" s="22">
        <v>687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0">
        <v>0</v>
      </c>
      <c r="EY82" s="21">
        <v>0</v>
      </c>
      <c r="EZ82" s="24">
        <v>0</v>
      </c>
      <c r="FA82" s="23">
        <v>0</v>
      </c>
      <c r="FB82" s="20">
        <v>0</v>
      </c>
      <c r="FC82" s="21">
        <v>687</v>
      </c>
      <c r="FD82" s="22">
        <v>0</v>
      </c>
      <c r="FE82" s="22">
        <v>0</v>
      </c>
      <c r="FF82" s="22">
        <v>0</v>
      </c>
      <c r="FG82" s="22">
        <v>687</v>
      </c>
      <c r="FH82" s="20">
        <v>0</v>
      </c>
      <c r="FI82" s="21">
        <v>0</v>
      </c>
      <c r="FJ82" s="22">
        <v>0</v>
      </c>
      <c r="FK82" s="20">
        <v>0</v>
      </c>
      <c r="FL82" s="21">
        <v>0</v>
      </c>
      <c r="FM82" s="20">
        <v>0</v>
      </c>
    </row>
    <row r="83" spans="1:169">
      <c r="A83" s="31">
        <v>357</v>
      </c>
      <c r="B83" s="33">
        <v>4648</v>
      </c>
      <c r="C83" s="30" t="s">
        <v>10</v>
      </c>
      <c r="D83" s="29">
        <v>0</v>
      </c>
      <c r="E83" s="26">
        <v>0</v>
      </c>
      <c r="F83" s="28">
        <v>0</v>
      </c>
      <c r="G83" s="27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5">
        <v>0</v>
      </c>
      <c r="R83" s="21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40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6"/>
      <c r="DM83" s="23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0">
        <v>0</v>
      </c>
      <c r="EY83" s="21">
        <v>0</v>
      </c>
      <c r="EZ83" s="24">
        <v>0</v>
      </c>
      <c r="FA83" s="23">
        <v>0</v>
      </c>
      <c r="FB83" s="20">
        <v>0</v>
      </c>
      <c r="FC83" s="21">
        <v>0</v>
      </c>
      <c r="FD83" s="22">
        <v>0</v>
      </c>
      <c r="FE83" s="22">
        <v>0</v>
      </c>
      <c r="FF83" s="22">
        <v>0</v>
      </c>
      <c r="FG83" s="22">
        <v>0</v>
      </c>
      <c r="FH83" s="20">
        <v>0</v>
      </c>
      <c r="FI83" s="21">
        <v>0</v>
      </c>
      <c r="FJ83" s="22">
        <v>0</v>
      </c>
      <c r="FK83" s="20">
        <v>0</v>
      </c>
      <c r="FL83" s="21">
        <v>0</v>
      </c>
      <c r="FM83" s="20">
        <v>0</v>
      </c>
    </row>
    <row r="84" spans="1:169">
      <c r="A84" s="31">
        <v>360</v>
      </c>
      <c r="B84" s="33">
        <v>4649</v>
      </c>
      <c r="C84" s="30" t="s">
        <v>9</v>
      </c>
      <c r="D84" s="29">
        <v>0</v>
      </c>
      <c r="E84" s="26">
        <v>0</v>
      </c>
      <c r="F84" s="28">
        <v>0</v>
      </c>
      <c r="G84" s="27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5">
        <v>0</v>
      </c>
      <c r="R84" s="21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123</v>
      </c>
      <c r="BQ84" s="22">
        <v>0</v>
      </c>
      <c r="BR84" s="22">
        <v>0</v>
      </c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6"/>
      <c r="DM84" s="23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0">
        <v>0</v>
      </c>
      <c r="EY84" s="21">
        <v>0</v>
      </c>
      <c r="EZ84" s="24">
        <v>0</v>
      </c>
      <c r="FA84" s="23">
        <v>0</v>
      </c>
      <c r="FB84" s="20">
        <v>0</v>
      </c>
      <c r="FC84" s="21">
        <v>0</v>
      </c>
      <c r="FD84" s="22">
        <v>0</v>
      </c>
      <c r="FE84" s="22">
        <v>0</v>
      </c>
      <c r="FF84" s="22">
        <v>0</v>
      </c>
      <c r="FG84" s="22">
        <v>0</v>
      </c>
      <c r="FH84" s="20">
        <v>0</v>
      </c>
      <c r="FI84" s="21">
        <v>0</v>
      </c>
      <c r="FJ84" s="22">
        <v>0</v>
      </c>
      <c r="FK84" s="20">
        <v>0</v>
      </c>
      <c r="FL84" s="21">
        <v>0</v>
      </c>
      <c r="FM84" s="20">
        <v>0</v>
      </c>
    </row>
    <row r="85" spans="1:169">
      <c r="A85" s="31">
        <v>367</v>
      </c>
      <c r="B85" s="33">
        <v>4653</v>
      </c>
      <c r="C85" s="30" t="s">
        <v>8</v>
      </c>
      <c r="D85" s="29">
        <v>0</v>
      </c>
      <c r="E85" s="26">
        <v>0</v>
      </c>
      <c r="F85" s="28">
        <v>0</v>
      </c>
      <c r="G85" s="27">
        <v>3000</v>
      </c>
      <c r="H85" s="26">
        <v>0</v>
      </c>
      <c r="I85" s="26">
        <v>0</v>
      </c>
      <c r="J85" s="26">
        <v>2600</v>
      </c>
      <c r="K85" s="26">
        <v>400</v>
      </c>
      <c r="L85" s="26">
        <v>0</v>
      </c>
      <c r="M85" s="26">
        <v>0</v>
      </c>
      <c r="N85" s="26">
        <v>0</v>
      </c>
      <c r="O85" s="26">
        <v>34553</v>
      </c>
      <c r="P85" s="26">
        <v>34553</v>
      </c>
      <c r="Q85" s="25">
        <v>7165</v>
      </c>
      <c r="R85" s="21">
        <v>0</v>
      </c>
      <c r="S85" s="22">
        <v>0</v>
      </c>
      <c r="T85" s="22">
        <v>400</v>
      </c>
      <c r="U85" s="22">
        <v>0</v>
      </c>
      <c r="V85" s="22">
        <v>0</v>
      </c>
      <c r="W85" s="22">
        <v>0</v>
      </c>
      <c r="X85" s="22">
        <v>0</v>
      </c>
      <c r="Y85" s="22">
        <v>152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107</v>
      </c>
      <c r="AF85" s="22">
        <v>0</v>
      </c>
      <c r="AG85" s="22">
        <v>0</v>
      </c>
      <c r="AH85" s="22">
        <v>0</v>
      </c>
      <c r="AI85" s="22">
        <v>0</v>
      </c>
      <c r="AJ85" s="22">
        <v>129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4272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280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407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1173</v>
      </c>
      <c r="BR85" s="22">
        <v>0</v>
      </c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6"/>
      <c r="DM85" s="23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0">
        <v>0</v>
      </c>
      <c r="EY85" s="21">
        <v>0</v>
      </c>
      <c r="EZ85" s="24">
        <v>0</v>
      </c>
      <c r="FA85" s="23">
        <v>0</v>
      </c>
      <c r="FB85" s="20">
        <v>0</v>
      </c>
      <c r="FC85" s="21">
        <v>0</v>
      </c>
      <c r="FD85" s="22">
        <v>0</v>
      </c>
      <c r="FE85" s="22">
        <v>0</v>
      </c>
      <c r="FF85" s="22">
        <v>0</v>
      </c>
      <c r="FG85" s="22">
        <v>0</v>
      </c>
      <c r="FH85" s="20">
        <v>0</v>
      </c>
      <c r="FI85" s="21">
        <v>0</v>
      </c>
      <c r="FJ85" s="22">
        <v>0</v>
      </c>
      <c r="FK85" s="20">
        <v>0</v>
      </c>
      <c r="FL85" s="21">
        <v>0</v>
      </c>
      <c r="FM85" s="20">
        <v>0</v>
      </c>
    </row>
    <row r="86" spans="1:169">
      <c r="A86" s="31">
        <v>378</v>
      </c>
      <c r="B86" s="33">
        <v>4657</v>
      </c>
      <c r="C86" s="30" t="s">
        <v>7</v>
      </c>
      <c r="D86" s="29">
        <v>0</v>
      </c>
      <c r="E86" s="26">
        <v>0</v>
      </c>
      <c r="F86" s="28">
        <v>0</v>
      </c>
      <c r="G86" s="27">
        <v>14585</v>
      </c>
      <c r="H86" s="26">
        <v>100</v>
      </c>
      <c r="I86" s="26">
        <v>0</v>
      </c>
      <c r="J86" s="26">
        <v>14485</v>
      </c>
      <c r="K86" s="26">
        <v>0</v>
      </c>
      <c r="L86" s="26">
        <v>0</v>
      </c>
      <c r="M86" s="26">
        <v>0</v>
      </c>
      <c r="N86" s="26">
        <v>0</v>
      </c>
      <c r="O86" s="26">
        <v>7488</v>
      </c>
      <c r="P86" s="26">
        <v>3600</v>
      </c>
      <c r="Q86" s="25">
        <v>23062</v>
      </c>
      <c r="R86" s="21">
        <v>0</v>
      </c>
      <c r="S86" s="22">
        <v>0</v>
      </c>
      <c r="T86" s="22">
        <v>0</v>
      </c>
      <c r="U86" s="22">
        <v>0</v>
      </c>
      <c r="V86" s="22">
        <v>0</v>
      </c>
      <c r="W86" s="22">
        <v>3704</v>
      </c>
      <c r="X86" s="22">
        <v>0</v>
      </c>
      <c r="Y86" s="22">
        <v>2453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206</v>
      </c>
      <c r="AH86" s="22">
        <v>0</v>
      </c>
      <c r="AI86" s="22">
        <v>0</v>
      </c>
      <c r="AJ86" s="22">
        <v>2481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999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511</v>
      </c>
      <c r="BH86" s="22">
        <v>0</v>
      </c>
      <c r="BI86" s="22">
        <v>265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6"/>
      <c r="DM86" s="23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0">
        <v>0</v>
      </c>
      <c r="EY86" s="21">
        <v>0</v>
      </c>
      <c r="EZ86" s="24">
        <v>0</v>
      </c>
      <c r="FA86" s="23">
        <v>0</v>
      </c>
      <c r="FB86" s="20">
        <v>0</v>
      </c>
      <c r="FC86" s="21">
        <v>106</v>
      </c>
      <c r="FD86" s="22">
        <v>0</v>
      </c>
      <c r="FE86" s="22">
        <v>0</v>
      </c>
      <c r="FF86" s="22">
        <v>0</v>
      </c>
      <c r="FG86" s="22">
        <v>106</v>
      </c>
      <c r="FH86" s="20">
        <v>0</v>
      </c>
      <c r="FI86" s="21">
        <v>0</v>
      </c>
      <c r="FJ86" s="22">
        <v>0</v>
      </c>
      <c r="FK86" s="20">
        <v>0</v>
      </c>
      <c r="FL86" s="21">
        <v>0</v>
      </c>
      <c r="FM86" s="20">
        <v>0</v>
      </c>
    </row>
    <row r="87" spans="1:169">
      <c r="A87" s="31">
        <v>379</v>
      </c>
      <c r="B87" s="33">
        <v>4658</v>
      </c>
      <c r="C87" s="30" t="s">
        <v>6</v>
      </c>
      <c r="D87" s="29">
        <v>0</v>
      </c>
      <c r="E87" s="26">
        <v>0</v>
      </c>
      <c r="F87" s="28">
        <v>0</v>
      </c>
      <c r="G87" s="27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294000</v>
      </c>
      <c r="P87" s="26">
        <v>280000</v>
      </c>
      <c r="Q87" s="25">
        <v>26700</v>
      </c>
      <c r="R87" s="21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6"/>
      <c r="DM87" s="23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0">
        <v>0</v>
      </c>
      <c r="EY87" s="21">
        <v>0</v>
      </c>
      <c r="EZ87" s="24">
        <v>0</v>
      </c>
      <c r="FA87" s="23">
        <v>0</v>
      </c>
      <c r="FB87" s="20">
        <v>0</v>
      </c>
      <c r="FC87" s="21">
        <v>0</v>
      </c>
      <c r="FD87" s="22">
        <v>0</v>
      </c>
      <c r="FE87" s="22">
        <v>0</v>
      </c>
      <c r="FF87" s="22">
        <v>0</v>
      </c>
      <c r="FG87" s="22">
        <v>0</v>
      </c>
      <c r="FH87" s="20">
        <v>0</v>
      </c>
      <c r="FI87" s="21">
        <v>0</v>
      </c>
      <c r="FJ87" s="22">
        <v>0</v>
      </c>
      <c r="FK87" s="20">
        <v>0</v>
      </c>
      <c r="FL87" s="21">
        <v>0</v>
      </c>
      <c r="FM87" s="20">
        <v>0</v>
      </c>
    </row>
    <row r="88" spans="1:169">
      <c r="A88" s="31">
        <v>382</v>
      </c>
      <c r="B88" s="33">
        <v>1872</v>
      </c>
      <c r="C88" s="30" t="s">
        <v>5</v>
      </c>
      <c r="D88" s="29">
        <v>0</v>
      </c>
      <c r="E88" s="26">
        <v>0</v>
      </c>
      <c r="F88" s="28">
        <v>0</v>
      </c>
      <c r="G88" s="27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5">
        <v>0</v>
      </c>
      <c r="R88" s="21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1250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6"/>
      <c r="DM88" s="23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0">
        <v>0</v>
      </c>
      <c r="EY88" s="21">
        <v>0</v>
      </c>
      <c r="EZ88" s="24">
        <v>0</v>
      </c>
      <c r="FA88" s="23">
        <v>0</v>
      </c>
      <c r="FB88" s="20">
        <v>0</v>
      </c>
      <c r="FC88" s="21">
        <v>0</v>
      </c>
      <c r="FD88" s="22">
        <v>0</v>
      </c>
      <c r="FE88" s="22">
        <v>0</v>
      </c>
      <c r="FF88" s="22">
        <v>0</v>
      </c>
      <c r="FG88" s="22">
        <v>0</v>
      </c>
      <c r="FH88" s="20">
        <v>0</v>
      </c>
      <c r="FI88" s="21">
        <v>0</v>
      </c>
      <c r="FJ88" s="22">
        <v>0</v>
      </c>
      <c r="FK88" s="20">
        <v>0</v>
      </c>
      <c r="FL88" s="21">
        <v>0</v>
      </c>
      <c r="FM88" s="20">
        <v>0</v>
      </c>
    </row>
    <row r="89" spans="1:169">
      <c r="A89" s="31">
        <v>383</v>
      </c>
      <c r="B89" s="33">
        <v>4661</v>
      </c>
      <c r="C89" s="30" t="s">
        <v>4</v>
      </c>
      <c r="D89" s="29">
        <v>0</v>
      </c>
      <c r="E89" s="26">
        <v>0</v>
      </c>
      <c r="F89" s="28">
        <v>0</v>
      </c>
      <c r="G89" s="27">
        <v>1098</v>
      </c>
      <c r="H89" s="26">
        <v>0</v>
      </c>
      <c r="I89" s="26">
        <v>0</v>
      </c>
      <c r="J89" s="26">
        <v>0</v>
      </c>
      <c r="K89" s="26">
        <v>0</v>
      </c>
      <c r="L89" s="26">
        <v>1098</v>
      </c>
      <c r="M89" s="26">
        <v>0</v>
      </c>
      <c r="N89" s="26">
        <v>0</v>
      </c>
      <c r="O89" s="26">
        <v>0</v>
      </c>
      <c r="P89" s="26">
        <v>0</v>
      </c>
      <c r="Q89" s="25">
        <v>0</v>
      </c>
      <c r="R89" s="21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6"/>
      <c r="DM89" s="23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0">
        <v>0</v>
      </c>
      <c r="EY89" s="21">
        <v>0</v>
      </c>
      <c r="EZ89" s="24">
        <v>0</v>
      </c>
      <c r="FA89" s="23">
        <v>0</v>
      </c>
      <c r="FB89" s="20">
        <v>0</v>
      </c>
      <c r="FC89" s="21">
        <v>0</v>
      </c>
      <c r="FD89" s="22">
        <v>0</v>
      </c>
      <c r="FE89" s="22">
        <v>0</v>
      </c>
      <c r="FF89" s="22">
        <v>0</v>
      </c>
      <c r="FG89" s="22">
        <v>0</v>
      </c>
      <c r="FH89" s="20">
        <v>0</v>
      </c>
      <c r="FI89" s="21">
        <v>0</v>
      </c>
      <c r="FJ89" s="22">
        <v>0</v>
      </c>
      <c r="FK89" s="20">
        <v>0</v>
      </c>
      <c r="FL89" s="21">
        <v>0</v>
      </c>
      <c r="FM89" s="20">
        <v>0</v>
      </c>
    </row>
    <row r="90" spans="1:169">
      <c r="A90" s="31">
        <v>386</v>
      </c>
      <c r="B90" s="33">
        <v>4663</v>
      </c>
      <c r="C90" s="30" t="s">
        <v>3</v>
      </c>
      <c r="D90" s="29">
        <v>111078</v>
      </c>
      <c r="E90" s="26">
        <v>73442</v>
      </c>
      <c r="F90" s="28">
        <v>56792</v>
      </c>
      <c r="G90" s="27">
        <v>12448</v>
      </c>
      <c r="H90" s="26">
        <v>2538</v>
      </c>
      <c r="I90" s="26">
        <v>0</v>
      </c>
      <c r="J90" s="26">
        <v>5370</v>
      </c>
      <c r="K90" s="26">
        <v>4540</v>
      </c>
      <c r="L90" s="26">
        <v>0</v>
      </c>
      <c r="M90" s="26">
        <v>0</v>
      </c>
      <c r="N90" s="26">
        <v>0</v>
      </c>
      <c r="O90" s="26">
        <v>2815</v>
      </c>
      <c r="P90" s="26">
        <v>80</v>
      </c>
      <c r="Q90" s="25">
        <v>0</v>
      </c>
      <c r="R90" s="21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1304</v>
      </c>
      <c r="X90" s="22">
        <v>1222</v>
      </c>
      <c r="Y90" s="22">
        <v>920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11</v>
      </c>
      <c r="AJ90" s="22">
        <v>1691</v>
      </c>
      <c r="AK90" s="22">
        <v>0</v>
      </c>
      <c r="AL90" s="22">
        <v>0</v>
      </c>
      <c r="AM90" s="22">
        <v>0</v>
      </c>
      <c r="AN90" s="22">
        <v>2041</v>
      </c>
      <c r="AO90" s="22">
        <v>4831</v>
      </c>
      <c r="AP90" s="22">
        <v>0</v>
      </c>
      <c r="AQ90" s="22">
        <v>0</v>
      </c>
      <c r="AR90" s="22">
        <v>6044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46</v>
      </c>
      <c r="BA90" s="22">
        <v>25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73</v>
      </c>
      <c r="BJ90" s="22">
        <v>0</v>
      </c>
      <c r="BK90" s="22">
        <v>76</v>
      </c>
      <c r="BL90" s="22">
        <v>70</v>
      </c>
      <c r="BM90" s="22">
        <v>0</v>
      </c>
      <c r="BN90" s="22">
        <v>0</v>
      </c>
      <c r="BO90" s="22">
        <v>15</v>
      </c>
      <c r="BP90" s="22">
        <v>0</v>
      </c>
      <c r="BQ90" s="22">
        <v>0</v>
      </c>
      <c r="BR90" s="22">
        <v>0</v>
      </c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>
        <v>15</v>
      </c>
      <c r="CZ90" s="45">
        <v>10</v>
      </c>
      <c r="DA90" s="45">
        <v>17</v>
      </c>
      <c r="DB90" s="45"/>
      <c r="DC90" s="45"/>
      <c r="DD90" s="45"/>
      <c r="DE90" s="45"/>
      <c r="DF90" s="45">
        <v>7</v>
      </c>
      <c r="DG90" s="45"/>
      <c r="DH90" s="45"/>
      <c r="DI90" s="45"/>
      <c r="DJ90" s="45"/>
      <c r="DK90" s="45"/>
      <c r="DL90" s="46"/>
      <c r="DM90" s="23">
        <v>0</v>
      </c>
      <c r="DN90" s="22">
        <v>0</v>
      </c>
      <c r="DO90" s="22">
        <v>0</v>
      </c>
      <c r="DP90" s="22">
        <v>0</v>
      </c>
      <c r="DQ90" s="22">
        <v>272</v>
      </c>
      <c r="DR90" s="22">
        <v>71</v>
      </c>
      <c r="DS90" s="22">
        <v>506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571</v>
      </c>
      <c r="EA90" s="22">
        <v>0</v>
      </c>
      <c r="EB90" s="22">
        <v>196</v>
      </c>
      <c r="EC90" s="22">
        <v>613</v>
      </c>
      <c r="ED90" s="22">
        <v>0</v>
      </c>
      <c r="EE90" s="22">
        <v>693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76</v>
      </c>
      <c r="EM90" s="22">
        <v>50</v>
      </c>
      <c r="EN90" s="22">
        <v>0</v>
      </c>
      <c r="EO90" s="22">
        <v>0</v>
      </c>
      <c r="EP90" s="22">
        <v>0</v>
      </c>
      <c r="EQ90" s="22">
        <v>0</v>
      </c>
      <c r="ER90" s="22">
        <v>527</v>
      </c>
      <c r="ES90" s="22">
        <v>0</v>
      </c>
      <c r="ET90" s="22">
        <v>58</v>
      </c>
      <c r="EU90" s="22">
        <v>107</v>
      </c>
      <c r="EV90" s="22">
        <v>0</v>
      </c>
      <c r="EW90" s="22">
        <v>44</v>
      </c>
      <c r="EX90" s="20">
        <v>0</v>
      </c>
      <c r="EY90" s="21">
        <v>0</v>
      </c>
      <c r="EZ90" s="24">
        <v>0</v>
      </c>
      <c r="FA90" s="23">
        <v>0</v>
      </c>
      <c r="FB90" s="20">
        <v>0</v>
      </c>
      <c r="FC90" s="21">
        <v>482</v>
      </c>
      <c r="FD90" s="22">
        <v>0</v>
      </c>
      <c r="FE90" s="22">
        <v>0</v>
      </c>
      <c r="FF90" s="22">
        <v>0</v>
      </c>
      <c r="FG90" s="22">
        <v>482</v>
      </c>
      <c r="FH90" s="20">
        <v>63</v>
      </c>
      <c r="FI90" s="21">
        <v>0</v>
      </c>
      <c r="FJ90" s="22">
        <v>0</v>
      </c>
      <c r="FK90" s="20">
        <v>0</v>
      </c>
      <c r="FL90" s="21">
        <v>0</v>
      </c>
      <c r="FM90" s="20">
        <v>0</v>
      </c>
    </row>
    <row r="91" spans="1:169">
      <c r="A91" s="31">
        <v>391</v>
      </c>
      <c r="B91" s="33">
        <v>996</v>
      </c>
      <c r="C91" s="30" t="s">
        <v>2</v>
      </c>
      <c r="D91" s="29">
        <v>0</v>
      </c>
      <c r="E91" s="26">
        <v>0</v>
      </c>
      <c r="F91" s="28">
        <v>0</v>
      </c>
      <c r="G91" s="27">
        <v>76008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76008</v>
      </c>
      <c r="O91" s="26">
        <v>0</v>
      </c>
      <c r="P91" s="26">
        <v>0</v>
      </c>
      <c r="Q91" s="25">
        <v>0</v>
      </c>
      <c r="R91" s="21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6"/>
      <c r="DM91" s="23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0">
        <v>0</v>
      </c>
      <c r="EY91" s="21">
        <v>0</v>
      </c>
      <c r="EZ91" s="24">
        <v>0</v>
      </c>
      <c r="FA91" s="23">
        <v>0</v>
      </c>
      <c r="FB91" s="20">
        <v>0</v>
      </c>
      <c r="FC91" s="21">
        <v>0</v>
      </c>
      <c r="FD91" s="22">
        <v>0</v>
      </c>
      <c r="FE91" s="22">
        <v>0</v>
      </c>
      <c r="FF91" s="22">
        <v>0</v>
      </c>
      <c r="FG91" s="22">
        <v>0</v>
      </c>
      <c r="FH91" s="20">
        <v>0</v>
      </c>
      <c r="FI91" s="21">
        <v>0</v>
      </c>
      <c r="FJ91" s="22">
        <v>0</v>
      </c>
      <c r="FK91" s="20">
        <v>0</v>
      </c>
      <c r="FL91" s="21">
        <v>0</v>
      </c>
      <c r="FM91" s="20">
        <v>0</v>
      </c>
    </row>
    <row r="92" spans="1:169">
      <c r="A92" s="19">
        <v>392</v>
      </c>
      <c r="B92" s="33">
        <v>4668</v>
      </c>
      <c r="C92" s="18" t="s">
        <v>1</v>
      </c>
      <c r="D92" s="17">
        <v>0</v>
      </c>
      <c r="E92" s="14">
        <v>0</v>
      </c>
      <c r="F92" s="16">
        <v>0</v>
      </c>
      <c r="G92" s="15">
        <v>4500</v>
      </c>
      <c r="H92" s="14">
        <v>4500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3">
        <v>312</v>
      </c>
      <c r="R92" s="9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8"/>
      <c r="DM92" s="11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8">
        <v>0</v>
      </c>
      <c r="EY92" s="9">
        <v>0</v>
      </c>
      <c r="EZ92" s="12">
        <v>0</v>
      </c>
      <c r="FA92" s="11">
        <v>0</v>
      </c>
      <c r="FB92" s="8">
        <v>0</v>
      </c>
      <c r="FC92" s="9">
        <v>0</v>
      </c>
      <c r="FD92" s="10">
        <v>0</v>
      </c>
      <c r="FE92" s="10">
        <v>0</v>
      </c>
      <c r="FF92" s="10">
        <v>0</v>
      </c>
      <c r="FG92" s="10">
        <v>0</v>
      </c>
      <c r="FH92" s="8">
        <v>0</v>
      </c>
      <c r="FI92" s="9">
        <v>0</v>
      </c>
      <c r="FJ92" s="10">
        <v>0</v>
      </c>
      <c r="FK92" s="8">
        <v>0</v>
      </c>
      <c r="FL92" s="9">
        <v>0</v>
      </c>
      <c r="FM92" s="8">
        <v>0</v>
      </c>
    </row>
    <row r="93" spans="1:169" s="2" customFormat="1" ht="12" thickBot="1">
      <c r="B93" s="54" t="s">
        <v>0</v>
      </c>
      <c r="C93" s="55"/>
      <c r="D93" s="4">
        <f>SUM(D22:D92)</f>
        <v>3369479</v>
      </c>
      <c r="E93" s="5">
        <f>SUM(E22:E92)</f>
        <v>2183410</v>
      </c>
      <c r="F93" s="7">
        <f>SUM(F22:F92)</f>
        <v>2045403</v>
      </c>
      <c r="G93" s="6">
        <f>SUM(G22:G92)</f>
        <v>485480</v>
      </c>
      <c r="H93" s="5">
        <f>SUM(H22:H92)</f>
        <v>68987</v>
      </c>
      <c r="I93" s="5">
        <f>SUM(I22:I92)</f>
        <v>10135</v>
      </c>
      <c r="J93" s="5">
        <f>SUM(J22:J92)</f>
        <v>86914</v>
      </c>
      <c r="K93" s="5">
        <f>SUM(K22:K92)</f>
        <v>50175</v>
      </c>
      <c r="L93" s="5">
        <f>SUM(L22:L92)</f>
        <v>12367</v>
      </c>
      <c r="M93" s="5">
        <f>SUM(M22:M92)</f>
        <v>1140</v>
      </c>
      <c r="N93" s="5">
        <f>SUM(N22:N92)</f>
        <v>255762</v>
      </c>
      <c r="O93" s="5">
        <f>SUM(O22:O92)</f>
        <v>1031619</v>
      </c>
      <c r="P93" s="5">
        <f>SUM(P22:P92)</f>
        <v>866776</v>
      </c>
      <c r="Q93" s="3">
        <f>SUM(Q22:Q92)</f>
        <v>248129</v>
      </c>
      <c r="R93" s="4">
        <f>SUM(R22:R92)</f>
        <v>500</v>
      </c>
      <c r="S93" s="5">
        <f>SUM(S22:S92)</f>
        <v>735</v>
      </c>
      <c r="T93" s="5">
        <f>SUM(T22:T92)</f>
        <v>750</v>
      </c>
      <c r="U93" s="5">
        <f>SUM(U22:U92)</f>
        <v>1120</v>
      </c>
      <c r="V93" s="5">
        <f>SUM(V22:V92)</f>
        <v>18260</v>
      </c>
      <c r="W93" s="5">
        <f>SUM(W22:W92)</f>
        <v>8833</v>
      </c>
      <c r="X93" s="5">
        <f>SUM(X22:X92)</f>
        <v>1222</v>
      </c>
      <c r="Y93" s="5">
        <f>SUM(Y22:Y92)</f>
        <v>8865</v>
      </c>
      <c r="Z93" s="5">
        <f>SUM(Z22:Z92)</f>
        <v>1582</v>
      </c>
      <c r="AA93" s="5">
        <f>SUM(AA22:AA92)</f>
        <v>955</v>
      </c>
      <c r="AB93" s="5">
        <f>SUM(AB22:AB92)</f>
        <v>799</v>
      </c>
      <c r="AC93" s="5">
        <f>SUM(AC22:AC92)</f>
        <v>10703</v>
      </c>
      <c r="AD93" s="5">
        <f>SUM(AD22:AD92)</f>
        <v>3998</v>
      </c>
      <c r="AE93" s="5">
        <f>SUM(AE22:AE92)</f>
        <v>1126</v>
      </c>
      <c r="AF93" s="5">
        <f>SUM(AF22:AF92)</f>
        <v>4134</v>
      </c>
      <c r="AG93" s="5">
        <f>SUM(AG22:AG92)</f>
        <v>1110</v>
      </c>
      <c r="AH93" s="5">
        <f>SUM(AH22:AH92)</f>
        <v>1642</v>
      </c>
      <c r="AI93" s="5">
        <f>SUM(AI22:AI92)</f>
        <v>61</v>
      </c>
      <c r="AJ93" s="5">
        <f>SUM(AJ22:AJ92)</f>
        <v>7028</v>
      </c>
      <c r="AK93" s="5">
        <f>SUM(AK22:AK92)</f>
        <v>40</v>
      </c>
      <c r="AL93" s="5">
        <f>SUM(AL22:AL92)</f>
        <v>30</v>
      </c>
      <c r="AM93" s="5">
        <f>SUM(AM22:AM92)</f>
        <v>7352</v>
      </c>
      <c r="AN93" s="5">
        <f>SUM(AN22:AN92)</f>
        <v>3832</v>
      </c>
      <c r="AO93" s="5">
        <f>SUM(AO22:AO92)</f>
        <v>10079</v>
      </c>
      <c r="AP93" s="5">
        <f>SUM(AP22:AP92)</f>
        <v>853</v>
      </c>
      <c r="AQ93" s="5">
        <f>SUM(AQ22:AQ92)</f>
        <v>1832</v>
      </c>
      <c r="AR93" s="5">
        <f>SUM(AR22:AR92)</f>
        <v>22703</v>
      </c>
      <c r="AS93" s="5">
        <f>SUM(AS22:AS92)</f>
        <v>5272</v>
      </c>
      <c r="AT93" s="5">
        <f>SUM(AT22:AT92)</f>
        <v>2523</v>
      </c>
      <c r="AU93" s="5">
        <f>SUM(AU22:AU92)</f>
        <v>539</v>
      </c>
      <c r="AV93" s="5">
        <f>SUM(AV22:AV92)</f>
        <v>427</v>
      </c>
      <c r="AW93" s="5">
        <f>SUM(AW22:AW92)</f>
        <v>1152</v>
      </c>
      <c r="AX93" s="5">
        <f>SUM(AX22:AX92)</f>
        <v>800</v>
      </c>
      <c r="AY93" s="5">
        <f>SUM(AY22:AY92)</f>
        <v>91</v>
      </c>
      <c r="AZ93" s="5">
        <f>SUM(AZ22:AZ92)</f>
        <v>46</v>
      </c>
      <c r="BA93" s="5">
        <f>SUM(BA22:BA92)</f>
        <v>5348</v>
      </c>
      <c r="BB93" s="5">
        <f>SUM(BB22:BB92)</f>
        <v>2576</v>
      </c>
      <c r="BC93" s="5">
        <f>SUM(BC22:BC92)</f>
        <v>11385</v>
      </c>
      <c r="BD93" s="5">
        <f>SUM(BD22:BD92)</f>
        <v>3460</v>
      </c>
      <c r="BE93" s="5">
        <f>SUM(BE22:BE92)</f>
        <v>2237</v>
      </c>
      <c r="BF93" s="5">
        <f>SUM(BF22:BF92)</f>
        <v>63</v>
      </c>
      <c r="BG93" s="5">
        <f>SUM(BG22:BG92)</f>
        <v>544</v>
      </c>
      <c r="BH93" s="5">
        <f>SUM(BH22:BH92)</f>
        <v>22</v>
      </c>
      <c r="BI93" s="5">
        <f>SUM(BI22:BI92)</f>
        <v>8171</v>
      </c>
      <c r="BJ93" s="5">
        <f>SUM(BJ22:BJ92)</f>
        <v>2704</v>
      </c>
      <c r="BK93" s="5">
        <f>SUM(BK22:BK92)</f>
        <v>182</v>
      </c>
      <c r="BL93" s="5">
        <f>SUM(BL22:BL92)</f>
        <v>2877</v>
      </c>
      <c r="BM93" s="5">
        <f>SUM(BM22:BM92)</f>
        <v>16</v>
      </c>
      <c r="BN93" s="5">
        <f>SUM(BN22:BN92)</f>
        <v>185</v>
      </c>
      <c r="BO93" s="5">
        <f>SUM(BO22:BO92)</f>
        <v>2726</v>
      </c>
      <c r="BP93" s="5">
        <f>SUM(BP22:BP92)</f>
        <v>886</v>
      </c>
      <c r="BQ93" s="5">
        <f>SUM(BQ22:BQ92)</f>
        <v>2691</v>
      </c>
      <c r="BR93" s="5">
        <f>SUM(BR22:BR92)</f>
        <v>125</v>
      </c>
      <c r="BS93" s="5">
        <f>SUM(BS22:BS92)</f>
        <v>170</v>
      </c>
      <c r="BT93" s="5">
        <f>SUM(BT22:BT92)</f>
        <v>188</v>
      </c>
      <c r="BU93" s="5">
        <f>SUM(BU22:BU92)</f>
        <v>15</v>
      </c>
      <c r="BV93" s="5">
        <f>SUM(BV22:BV92)</f>
        <v>18</v>
      </c>
      <c r="BW93" s="5">
        <f>SUM(BW22:BW92)</f>
        <v>9</v>
      </c>
      <c r="BX93" s="5">
        <f>SUM(BX22:BX92)</f>
        <v>5</v>
      </c>
      <c r="BY93" s="5">
        <f>SUM(BY22:BY92)</f>
        <v>129</v>
      </c>
      <c r="BZ93" s="5">
        <f>SUM(BZ22:BZ92)</f>
        <v>46</v>
      </c>
      <c r="CA93" s="5">
        <f>SUM(CA22:CA92)</f>
        <v>1155</v>
      </c>
      <c r="CB93" s="5">
        <f>SUM(CB22:CB92)</f>
        <v>10</v>
      </c>
      <c r="CC93" s="5">
        <f>SUM(CC22:CC92)</f>
        <v>45</v>
      </c>
      <c r="CD93" s="5">
        <f>SUM(CD22:CD92)</f>
        <v>642</v>
      </c>
      <c r="CE93" s="5">
        <f>SUM(CE22:CE92)</f>
        <v>27</v>
      </c>
      <c r="CF93" s="5">
        <f>SUM(CF22:CF92)</f>
        <v>2</v>
      </c>
      <c r="CG93" s="5">
        <f>SUM(CG22:CG92)</f>
        <v>8</v>
      </c>
      <c r="CH93" s="5">
        <f>SUM(CH22:CH92)</f>
        <v>240</v>
      </c>
      <c r="CI93" s="5">
        <f>SUM(CI22:CI92)</f>
        <v>565</v>
      </c>
      <c r="CJ93" s="5">
        <f>SUM(CJ22:CJ92)</f>
        <v>251</v>
      </c>
      <c r="CK93" s="5">
        <f>SUM(CK22:CK92)</f>
        <v>73</v>
      </c>
      <c r="CL93" s="5">
        <f>SUM(CL22:CL92)</f>
        <v>480</v>
      </c>
      <c r="CM93" s="5">
        <f>SUM(CM22:CM92)</f>
        <v>151</v>
      </c>
      <c r="CN93" s="5">
        <f>SUM(CN22:CN92)</f>
        <v>28</v>
      </c>
      <c r="CO93" s="5">
        <f>SUM(CO22:CO92)</f>
        <v>155</v>
      </c>
      <c r="CP93" s="5">
        <f>SUM(CP22:CP92)</f>
        <v>350</v>
      </c>
      <c r="CQ93" s="5">
        <f>SUM(CQ22:CQ92)</f>
        <v>2</v>
      </c>
      <c r="CR93" s="5">
        <f>SUM(CR22:CR92)</f>
        <v>297</v>
      </c>
      <c r="CS93" s="5">
        <f>SUM(CS22:CS92)</f>
        <v>392</v>
      </c>
      <c r="CT93" s="5">
        <f>SUM(CT22:CT92)</f>
        <v>82</v>
      </c>
      <c r="CU93" s="5">
        <f>SUM(CU22:CU92)</f>
        <v>21</v>
      </c>
      <c r="CV93" s="5">
        <f>SUM(CV22:CV92)</f>
        <v>550</v>
      </c>
      <c r="CW93" s="5">
        <f>SUM(CW22:CW92)</f>
        <v>3</v>
      </c>
      <c r="CX93" s="5">
        <f>SUM(CX22:CX92)</f>
        <v>5</v>
      </c>
      <c r="CY93" s="5">
        <f>SUM(CY22:CY92)</f>
        <v>250</v>
      </c>
      <c r="CZ93" s="5">
        <f>SUM(CZ22:CZ92)</f>
        <v>85</v>
      </c>
      <c r="DA93" s="5">
        <f>SUM(DA22:DA92)</f>
        <v>58</v>
      </c>
      <c r="DB93" s="5">
        <f>SUM(DB22:DB92)</f>
        <v>10</v>
      </c>
      <c r="DC93" s="5">
        <f>SUM(DC22:DC92)</f>
        <v>2</v>
      </c>
      <c r="DD93" s="5">
        <f>SUM(DD22:DD92)</f>
        <v>13</v>
      </c>
      <c r="DE93" s="5">
        <f>SUM(DE22:DE92)</f>
        <v>52</v>
      </c>
      <c r="DF93" s="5">
        <f>SUM(DF22:DF92)</f>
        <v>16</v>
      </c>
      <c r="DG93" s="5">
        <f>SUM(DG22:DG92)</f>
        <v>7</v>
      </c>
      <c r="DH93" s="5">
        <f>SUM(DH22:DH92)</f>
        <v>55</v>
      </c>
      <c r="DI93" s="5">
        <f>SUM(DI22:DI92)</f>
        <v>20</v>
      </c>
      <c r="DJ93" s="5">
        <f>SUM(DJ22:DJ92)</f>
        <v>5</v>
      </c>
      <c r="DK93" s="5">
        <f>SUM(DK22:DK92)</f>
        <v>55</v>
      </c>
      <c r="DL93" s="7">
        <f>SUM(DL22:DL92)</f>
        <v>35</v>
      </c>
      <c r="DM93" s="6">
        <f>SUM(DM22:DM92)</f>
        <v>10</v>
      </c>
      <c r="DN93" s="5">
        <f>SUM(DN22:DN92)</f>
        <v>243</v>
      </c>
      <c r="DO93" s="5">
        <f>SUM(DO22:DO92)</f>
        <v>401</v>
      </c>
      <c r="DP93" s="5">
        <f>SUM(DP22:DP92)</f>
        <v>7673</v>
      </c>
      <c r="DQ93" s="5">
        <f>SUM(DQ22:DQ92)</f>
        <v>2581</v>
      </c>
      <c r="DR93" s="5">
        <f>SUM(DR22:DR92)</f>
        <v>71</v>
      </c>
      <c r="DS93" s="5">
        <f>SUM(DS22:DS92)</f>
        <v>7154</v>
      </c>
      <c r="DT93" s="5">
        <f>SUM(DT22:DT92)</f>
        <v>29</v>
      </c>
      <c r="DU93" s="5">
        <f>SUM(DU22:DU92)</f>
        <v>17</v>
      </c>
      <c r="DV93" s="5">
        <f>SUM(DV22:DV92)</f>
        <v>6179</v>
      </c>
      <c r="DW93" s="5">
        <f>SUM(DW22:DW92)</f>
        <v>786</v>
      </c>
      <c r="DX93" s="5">
        <f>SUM(DX22:DX92)</f>
        <v>30</v>
      </c>
      <c r="DY93" s="5">
        <f>SUM(DY22:DY92)</f>
        <v>129</v>
      </c>
      <c r="DZ93" s="5">
        <f>SUM(DZ22:DZ92)</f>
        <v>19659</v>
      </c>
      <c r="EA93" s="5">
        <f>SUM(EA22:EA92)</f>
        <v>1288</v>
      </c>
      <c r="EB93" s="5">
        <f>SUM(EB22:EB92)</f>
        <v>516</v>
      </c>
      <c r="EC93" s="5">
        <f>SUM(EC22:EC92)</f>
        <v>14484</v>
      </c>
      <c r="ED93" s="5">
        <f>SUM(ED22:ED92)</f>
        <v>174</v>
      </c>
      <c r="EE93" s="5">
        <f>SUM(EE22:EE92)</f>
        <v>9996</v>
      </c>
      <c r="EF93" s="5">
        <f>SUM(EF22:EF92)</f>
        <v>357</v>
      </c>
      <c r="EG93" s="5">
        <f>SUM(EG22:EG92)</f>
        <v>104</v>
      </c>
      <c r="EH93" s="5">
        <f>SUM(EH22:EH92)</f>
        <v>30</v>
      </c>
      <c r="EI93" s="5">
        <f>SUM(EI22:EI92)</f>
        <v>49</v>
      </c>
      <c r="EJ93" s="5">
        <f>SUM(EJ22:EJ92)</f>
        <v>16</v>
      </c>
      <c r="EK93" s="5">
        <f>SUM(EK22:EK92)</f>
        <v>115</v>
      </c>
      <c r="EL93" s="5">
        <f>SUM(EL22:EL92)</f>
        <v>76</v>
      </c>
      <c r="EM93" s="5">
        <f>SUM(EM22:EM92)</f>
        <v>4456</v>
      </c>
      <c r="EN93" s="5">
        <f>SUM(EN22:EN92)</f>
        <v>0</v>
      </c>
      <c r="EO93" s="5">
        <f>SUM(EO22:EO92)</f>
        <v>125</v>
      </c>
      <c r="EP93" s="5">
        <f>SUM(EP22:EP92)</f>
        <v>1816</v>
      </c>
      <c r="EQ93" s="5">
        <f>SUM(EQ22:EQ92)</f>
        <v>29</v>
      </c>
      <c r="ER93" s="5">
        <f>SUM(ER22:ER92)</f>
        <v>17007</v>
      </c>
      <c r="ES93" s="5">
        <f>SUM(ES22:ES92)</f>
        <v>165</v>
      </c>
      <c r="ET93" s="5">
        <f>SUM(ET22:ET92)</f>
        <v>159</v>
      </c>
      <c r="EU93" s="5">
        <f>SUM(EU22:EU92)</f>
        <v>2673</v>
      </c>
      <c r="EV93" s="5">
        <f>SUM(EV22:EV92)</f>
        <v>93</v>
      </c>
      <c r="EW93" s="5">
        <f>SUM(EW22:EW92)</f>
        <v>2848</v>
      </c>
      <c r="EX93" s="3">
        <f>SUM(EX22:EX92)</f>
        <v>77</v>
      </c>
      <c r="EY93" s="4">
        <f>SUM(EY22:EY92)</f>
        <v>463288</v>
      </c>
      <c r="EZ93" s="7">
        <f>SUM(EZ22:EZ92)</f>
        <v>463288</v>
      </c>
      <c r="FA93" s="6">
        <f>SUM(FA22:FA92)</f>
        <v>470</v>
      </c>
      <c r="FB93" s="3">
        <f>SUM(FB22:FB92)</f>
        <v>470</v>
      </c>
      <c r="FC93" s="4">
        <f>SUM(FC22:FC92)</f>
        <v>102501</v>
      </c>
      <c r="FD93" s="5">
        <f>SUM(FD22:FD92)</f>
        <v>4011</v>
      </c>
      <c r="FE93" s="5">
        <f>SUM(FE22:FE92)</f>
        <v>1670</v>
      </c>
      <c r="FF93" s="5">
        <f>SUM(FF22:FF92)</f>
        <v>2341</v>
      </c>
      <c r="FG93" s="5">
        <f>SUM(FG22:FG92)</f>
        <v>98490</v>
      </c>
      <c r="FH93" s="3">
        <f>SUM(FH22:FH92)</f>
        <v>5219</v>
      </c>
      <c r="FI93" s="4">
        <f>SUM(FI22:FI92)</f>
        <v>65</v>
      </c>
      <c r="FJ93" s="5">
        <f>SUM(FJ22:FJ92)</f>
        <v>695</v>
      </c>
      <c r="FK93" s="3">
        <f>SUM(FK22:FK92)</f>
        <v>404</v>
      </c>
      <c r="FL93" s="4">
        <f>SUM(FL22:FL92)</f>
        <v>1622</v>
      </c>
      <c r="FM93" s="3">
        <f>SUM(FM22:FM92)</f>
        <v>1622</v>
      </c>
    </row>
  </sheetData>
  <mergeCells count="84">
    <mergeCell ref="BO15:CZ15"/>
    <mergeCell ref="DA15:ED15"/>
    <mergeCell ref="DM18:ED18"/>
    <mergeCell ref="EE18:EX18"/>
    <mergeCell ref="DH20:DI20"/>
    <mergeCell ref="DA18:DL18"/>
    <mergeCell ref="DA19:DI19"/>
    <mergeCell ref="BO16:CZ16"/>
    <mergeCell ref="BO17:CZ17"/>
    <mergeCell ref="BS18:CZ18"/>
    <mergeCell ref="BS19:CZ19"/>
    <mergeCell ref="DA17:DL17"/>
    <mergeCell ref="CF20:CG20"/>
    <mergeCell ref="CI20:CS20"/>
    <mergeCell ref="CT20:CX20"/>
    <mergeCell ref="CY20:CZ20"/>
    <mergeCell ref="DA20:DC20"/>
    <mergeCell ref="DF20:DG20"/>
    <mergeCell ref="D12:AF12"/>
    <mergeCell ref="A15:A21"/>
    <mergeCell ref="B15:B21"/>
    <mergeCell ref="C15:C21"/>
    <mergeCell ref="D15:AF15"/>
    <mergeCell ref="AG15:BN15"/>
    <mergeCell ref="AG19:AT19"/>
    <mergeCell ref="AU19:BN19"/>
    <mergeCell ref="EE15:FB15"/>
    <mergeCell ref="FC15:FM15"/>
    <mergeCell ref="D16:Q16"/>
    <mergeCell ref="R16:AF16"/>
    <mergeCell ref="AG16:BN16"/>
    <mergeCell ref="EE16:EX16"/>
    <mergeCell ref="FL16:FM16"/>
    <mergeCell ref="D17:F19"/>
    <mergeCell ref="G17:Q17"/>
    <mergeCell ref="R17:AF17"/>
    <mergeCell ref="AG17:BN17"/>
    <mergeCell ref="DA16:ED16"/>
    <mergeCell ref="FI17:FK17"/>
    <mergeCell ref="FC18:FC20"/>
    <mergeCell ref="FD18:FG18"/>
    <mergeCell ref="FH18:FH20"/>
    <mergeCell ref="EY16:FB16"/>
    <mergeCell ref="FC16:FH16"/>
    <mergeCell ref="FI16:FK16"/>
    <mergeCell ref="DM17:ED17"/>
    <mergeCell ref="EE17:EX17"/>
    <mergeCell ref="EY17:EZ19"/>
    <mergeCell ref="FA17:FB19"/>
    <mergeCell ref="FC17:FH17"/>
    <mergeCell ref="R19:AF19"/>
    <mergeCell ref="FL17:FM19"/>
    <mergeCell ref="G18:G21"/>
    <mergeCell ref="H18:N18"/>
    <mergeCell ref="O18:O21"/>
    <mergeCell ref="Q18:Q21"/>
    <mergeCell ref="R18:AF18"/>
    <mergeCell ref="AG18:BN18"/>
    <mergeCell ref="BO18:BR18"/>
    <mergeCell ref="EE19:EG19"/>
    <mergeCell ref="FI18:FK19"/>
    <mergeCell ref="H19:H21"/>
    <mergeCell ref="I19:I21"/>
    <mergeCell ref="J19:J21"/>
    <mergeCell ref="K19:K21"/>
    <mergeCell ref="L19:L21"/>
    <mergeCell ref="M19:M21"/>
    <mergeCell ref="N19:N21"/>
    <mergeCell ref="P19:P21"/>
    <mergeCell ref="BO19:BR19"/>
    <mergeCell ref="DJ19:DL19"/>
    <mergeCell ref="DM19:ED19"/>
    <mergeCell ref="BT20:BX20"/>
    <mergeCell ref="BY20:BZ20"/>
    <mergeCell ref="CA20:CC20"/>
    <mergeCell ref="CD20:CE20"/>
    <mergeCell ref="EH19:EX19"/>
    <mergeCell ref="FD19:FD20"/>
    <mergeCell ref="FE19:FF19"/>
    <mergeCell ref="FG19:FG20"/>
    <mergeCell ref="D20:D21"/>
    <mergeCell ref="E20:E21"/>
    <mergeCell ref="F20:F21"/>
    <mergeCell ref="DJ20:DL20"/>
  </mergeCells>
  <conditionalFormatting sqref="DJ22:DL92">
    <cfRule type="cellIs" dxfId="3" priority="4" operator="equal">
      <formula>0</formula>
    </cfRule>
  </conditionalFormatting>
  <conditionalFormatting sqref="BS22:DI92">
    <cfRule type="cellIs" dxfId="2" priority="3" operator="equal">
      <formula>0</formula>
    </cfRule>
  </conditionalFormatting>
  <conditionalFormatting sqref="D22:BR93">
    <cfRule type="cellIs" dxfId="1" priority="2" operator="equal">
      <formula>0</formula>
    </cfRule>
  </conditionalFormatting>
  <conditionalFormatting sqref="DM22:FM9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2" max="92" man="1"/>
    <brk id="66" max="1048575" man="1"/>
    <brk id="104" max="92" man="1"/>
    <brk id="134" max="1048575" man="1"/>
    <brk id="15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 (2)</vt:lpstr>
      <vt:lpstr>'ValMO (2)'!Заголовки_для_печати</vt:lpstr>
      <vt:lpstr>'ValMO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2022-02-03T08:40:54Z</cp:lastPrinted>
  <dcterms:created xsi:type="dcterms:W3CDTF">2022-02-03T08:16:53Z</dcterms:created>
  <dcterms:modified xsi:type="dcterms:W3CDTF">2022-02-03T08:47:01Z</dcterms:modified>
</cp:coreProperties>
</file>